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19579_2023_Obnova_skolniho_hriste_u_ZS_Komenskeho-66\E-zak\Rozpočet\"/>
    </mc:Choice>
  </mc:AlternateContent>
  <bookViews>
    <workbookView xWindow="0" yWindow="0" windowWidth="28800" windowHeight="12435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3" l="1"/>
  <c r="C26" i="3" s="1"/>
  <c r="C9" i="3"/>
  <c r="H112" i="2"/>
  <c r="G112" i="2"/>
  <c r="E112" i="2"/>
  <c r="I112" i="2" s="1"/>
  <c r="I110" i="2"/>
  <c r="H110" i="2"/>
  <c r="G110" i="2"/>
  <c r="E110" i="2"/>
  <c r="H108" i="2"/>
  <c r="G108" i="2"/>
  <c r="E108" i="2"/>
  <c r="I108" i="2" s="1"/>
  <c r="H106" i="2"/>
  <c r="G106" i="2"/>
  <c r="I106" i="2" s="1"/>
  <c r="E106" i="2"/>
  <c r="H104" i="2"/>
  <c r="G104" i="2"/>
  <c r="E104" i="2"/>
  <c r="H102" i="2"/>
  <c r="G102" i="2"/>
  <c r="E102" i="2"/>
  <c r="H101" i="2"/>
  <c r="G101" i="2"/>
  <c r="E101" i="2"/>
  <c r="I101" i="2" s="1"/>
  <c r="H100" i="2"/>
  <c r="G100" i="2"/>
  <c r="E100" i="2"/>
  <c r="H98" i="2"/>
  <c r="G98" i="2"/>
  <c r="E98" i="2"/>
  <c r="E113" i="2" s="1"/>
  <c r="H94" i="2"/>
  <c r="H93" i="2"/>
  <c r="G93" i="2"/>
  <c r="I93" i="2" s="1"/>
  <c r="E93" i="2"/>
  <c r="H90" i="2"/>
  <c r="G90" i="2"/>
  <c r="E90" i="2"/>
  <c r="I90" i="2" s="1"/>
  <c r="H89" i="2"/>
  <c r="G89" i="2"/>
  <c r="E89" i="2"/>
  <c r="H88" i="2"/>
  <c r="G88" i="2"/>
  <c r="E88" i="2"/>
  <c r="I88" i="2" s="1"/>
  <c r="H86" i="2"/>
  <c r="G86" i="2"/>
  <c r="E86" i="2"/>
  <c r="I83" i="2"/>
  <c r="H83" i="2"/>
  <c r="G83" i="2"/>
  <c r="E83" i="2"/>
  <c r="H81" i="2"/>
  <c r="G81" i="2"/>
  <c r="I81" i="2" s="1"/>
  <c r="E81" i="2"/>
  <c r="I79" i="2"/>
  <c r="H79" i="2"/>
  <c r="G79" i="2"/>
  <c r="E79" i="2"/>
  <c r="H77" i="2"/>
  <c r="G77" i="2"/>
  <c r="E77" i="2"/>
  <c r="H75" i="2"/>
  <c r="G75" i="2"/>
  <c r="I75" i="2" s="1"/>
  <c r="E75" i="2"/>
  <c r="H73" i="2"/>
  <c r="G73" i="2"/>
  <c r="E73" i="2"/>
  <c r="I71" i="2"/>
  <c r="H71" i="2"/>
  <c r="G71" i="2"/>
  <c r="E71" i="2"/>
  <c r="H69" i="2"/>
  <c r="G69" i="2"/>
  <c r="E69" i="2"/>
  <c r="I69" i="2" s="1"/>
  <c r="H68" i="2"/>
  <c r="G68" i="2"/>
  <c r="E68" i="2"/>
  <c r="I68" i="2" s="1"/>
  <c r="H67" i="2"/>
  <c r="G67" i="2"/>
  <c r="E67" i="2"/>
  <c r="I67" i="2" s="1"/>
  <c r="H65" i="2"/>
  <c r="G65" i="2"/>
  <c r="E65" i="2"/>
  <c r="I65" i="2" s="1"/>
  <c r="H63" i="2"/>
  <c r="G63" i="2"/>
  <c r="E63" i="2"/>
  <c r="H61" i="2"/>
  <c r="G61" i="2"/>
  <c r="E61" i="2"/>
  <c r="I61" i="2" s="1"/>
  <c r="H60" i="2"/>
  <c r="G60" i="2"/>
  <c r="E60" i="2"/>
  <c r="I60" i="2" s="1"/>
  <c r="H58" i="2"/>
  <c r="G58" i="2"/>
  <c r="E58" i="2"/>
  <c r="I58" i="2" s="1"/>
  <c r="H56" i="2"/>
  <c r="G56" i="2"/>
  <c r="E56" i="2"/>
  <c r="I56" i="2" s="1"/>
  <c r="I55" i="2"/>
  <c r="H55" i="2"/>
  <c r="G55" i="2"/>
  <c r="E55" i="2"/>
  <c r="H53" i="2"/>
  <c r="G53" i="2"/>
  <c r="E53" i="2"/>
  <c r="I52" i="2"/>
  <c r="H52" i="2"/>
  <c r="G52" i="2"/>
  <c r="E52" i="2"/>
  <c r="H51" i="2"/>
  <c r="G51" i="2"/>
  <c r="E51" i="2"/>
  <c r="I51" i="2" s="1"/>
  <c r="H50" i="2"/>
  <c r="G50" i="2"/>
  <c r="I50" i="2" s="1"/>
  <c r="E50" i="2"/>
  <c r="H48" i="2"/>
  <c r="G48" i="2"/>
  <c r="E48" i="2"/>
  <c r="I48" i="2" s="1"/>
  <c r="I46" i="2"/>
  <c r="H46" i="2"/>
  <c r="G46" i="2"/>
  <c r="E46" i="2"/>
  <c r="E94" i="2" s="1"/>
  <c r="G42" i="2"/>
  <c r="G41" i="2"/>
  <c r="G43" i="2" s="1"/>
  <c r="H38" i="2"/>
  <c r="G38" i="2"/>
  <c r="E38" i="2"/>
  <c r="I38" i="2" s="1"/>
  <c r="H36" i="2"/>
  <c r="G36" i="2"/>
  <c r="I36" i="2" s="1"/>
  <c r="E36" i="2"/>
  <c r="H35" i="2"/>
  <c r="G35" i="2"/>
  <c r="E35" i="2"/>
  <c r="I35" i="2" s="1"/>
  <c r="I33" i="2"/>
  <c r="H33" i="2"/>
  <c r="G33" i="2"/>
  <c r="E33" i="2"/>
  <c r="H31" i="2"/>
  <c r="G31" i="2"/>
  <c r="E31" i="2"/>
  <c r="H29" i="2"/>
  <c r="G29" i="2"/>
  <c r="E29" i="2"/>
  <c r="I29" i="2" s="1"/>
  <c r="H28" i="2"/>
  <c r="G28" i="2"/>
  <c r="E28" i="2"/>
  <c r="I28" i="2" s="1"/>
  <c r="H26" i="2"/>
  <c r="G26" i="2"/>
  <c r="E26" i="2"/>
  <c r="I26" i="2" s="1"/>
  <c r="H25" i="2"/>
  <c r="G25" i="2"/>
  <c r="G39" i="2" s="1"/>
  <c r="E25" i="2"/>
  <c r="H21" i="2"/>
  <c r="G21" i="2"/>
  <c r="E21" i="2"/>
  <c r="I21" i="2" s="1"/>
  <c r="H20" i="2"/>
  <c r="G20" i="2"/>
  <c r="E20" i="2"/>
  <c r="I20" i="2" s="1"/>
  <c r="H18" i="2"/>
  <c r="G18" i="2"/>
  <c r="E18" i="2"/>
  <c r="I18" i="2" s="1"/>
  <c r="H16" i="2"/>
  <c r="G16" i="2"/>
  <c r="E16" i="2"/>
  <c r="I16" i="2" s="1"/>
  <c r="H14" i="2"/>
  <c r="G14" i="2"/>
  <c r="E14" i="2"/>
  <c r="I14" i="2" s="1"/>
  <c r="H13" i="2"/>
  <c r="G13" i="2"/>
  <c r="E13" i="2"/>
  <c r="H11" i="2"/>
  <c r="G11" i="2"/>
  <c r="E11" i="2"/>
  <c r="H10" i="2"/>
  <c r="G10" i="2"/>
  <c r="E10" i="2"/>
  <c r="H8" i="2"/>
  <c r="G8" i="2"/>
  <c r="E8" i="2"/>
  <c r="I8" i="2" s="1"/>
  <c r="H7" i="2"/>
  <c r="G7" i="2"/>
  <c r="E7" i="2"/>
  <c r="I7" i="2" s="1"/>
  <c r="H5" i="2"/>
  <c r="G5" i="2"/>
  <c r="E5" i="2"/>
  <c r="I5" i="2" s="1"/>
  <c r="H4" i="2"/>
  <c r="G4" i="2"/>
  <c r="E4" i="2"/>
  <c r="I4" i="2" s="1"/>
  <c r="G95" i="2" l="1"/>
  <c r="C6" i="3" s="1"/>
  <c r="I89" i="2"/>
  <c r="I11" i="2"/>
  <c r="I53" i="2"/>
  <c r="I86" i="2"/>
  <c r="G22" i="2"/>
  <c r="I77" i="2"/>
  <c r="I13" i="2"/>
  <c r="I31" i="2"/>
  <c r="I73" i="2"/>
  <c r="I102" i="2"/>
  <c r="I10" i="2"/>
  <c r="I22" i="2" s="1"/>
  <c r="D41" i="2" s="1"/>
  <c r="E39" i="2"/>
  <c r="I63" i="2"/>
  <c r="G113" i="2"/>
  <c r="C10" i="3" s="1"/>
  <c r="C11" i="3" s="1"/>
  <c r="I104" i="2"/>
  <c r="E95" i="2"/>
  <c r="C5" i="3" s="1"/>
  <c r="I94" i="2"/>
  <c r="I25" i="2"/>
  <c r="I39" i="2" s="1"/>
  <c r="D42" i="2" s="1"/>
  <c r="I100" i="2"/>
  <c r="E22" i="2"/>
  <c r="I98" i="2"/>
  <c r="I95" i="2" l="1"/>
  <c r="C8" i="3"/>
  <c r="I113" i="2"/>
  <c r="E41" i="2"/>
  <c r="H41" i="2"/>
  <c r="H42" i="2"/>
  <c r="E42" i="2"/>
  <c r="I42" i="2" s="1"/>
  <c r="E43" i="2" l="1"/>
  <c r="B3" i="3" s="1"/>
  <c r="I41" i="2"/>
  <c r="I43" i="2" s="1"/>
  <c r="B4" i="3" l="1"/>
  <c r="B7" i="3" s="1"/>
  <c r="C4" i="3"/>
  <c r="C7" i="3" s="1"/>
  <c r="C12" i="3" s="1"/>
  <c r="C15" i="3" l="1"/>
  <c r="B12" i="3"/>
  <c r="C20" i="3"/>
  <c r="C19" i="3"/>
  <c r="C21" i="3" s="1"/>
  <c r="C14" i="3" l="1"/>
  <c r="C13" i="3"/>
  <c r="C16" i="3" l="1"/>
  <c r="C22" i="3" s="1"/>
  <c r="C24" i="3" s="1"/>
  <c r="B25" i="3" l="1"/>
  <c r="C25" i="3" s="1"/>
  <c r="C27" i="3" s="1"/>
</calcChain>
</file>

<file path=xl/sharedStrings.xml><?xml version="1.0" encoding="utf-8"?>
<sst xmlns="http://schemas.openxmlformats.org/spreadsheetml/2006/main" count="326" uniqueCount="186">
  <si>
    <t>Název</t>
  </si>
  <si>
    <t>Hodnota</t>
  </si>
  <si>
    <t>Nadpis rekapitulace</t>
  </si>
  <si>
    <t>Seznam prací a dodávek elektrotechnických zařízení</t>
  </si>
  <si>
    <t>Akce</t>
  </si>
  <si>
    <t>Obnova školního hřiště u ZŠ Nový Jičín, Komenského 66</t>
  </si>
  <si>
    <t>Projekt</t>
  </si>
  <si>
    <t>DSO 01-2 Umělé osvětlení</t>
  </si>
  <si>
    <t>Investor</t>
  </si>
  <si>
    <t>ZŠ nový Jičín, Komenského 571/66, 741 01 Nový Jičín</t>
  </si>
  <si>
    <t>Z. č.</t>
  </si>
  <si>
    <t>23/2020</t>
  </si>
  <si>
    <t>A. č.</t>
  </si>
  <si>
    <t/>
  </si>
  <si>
    <t>Smlouva</t>
  </si>
  <si>
    <t>Vypracoval</t>
  </si>
  <si>
    <t>Kontroloval</t>
  </si>
  <si>
    <t>Datum</t>
  </si>
  <si>
    <t>Zpracovatel</t>
  </si>
  <si>
    <t>CÚ</t>
  </si>
  <si>
    <t>2020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</si>
  <si>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</si>
  <si>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</si>
  <si>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</si>
  <si>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</si>
  <si>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</si>
  <si>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</si>
  <si>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</si>
  <si>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</si>
  <si>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</si>
  <si>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</si>
  <si>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</si>
  <si>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</si>
  <si>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</si>
  <si>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</si>
  <si>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</si>
  <si>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</si>
  <si>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</si>
  <si>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</si>
  <si>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</si>
  <si>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</si>
  <si>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</si>
  <si>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</si>
  <si>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</si>
  <si>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</si>
  <si>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</si>
  <si>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</si>
  <si>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</si>
  <si>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 1</t>
  </si>
  <si>
    <t>Procento PM % 2</t>
  </si>
  <si>
    <t>Procento PM % 3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</si>
  <si>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</si>
  <si>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</si>
  <si>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</si>
  <si>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</si>
  <si>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</si>
  <si>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</si>
  <si>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</si>
  <si>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</si>
  <si>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Rozvaděč RS1</t>
  </si>
  <si>
    <t>Plastová skříň na pilíři</t>
  </si>
  <si>
    <t>Rozměr 1060x800x240mm+pilíř (skříň, pilíř, základový díl)</t>
  </si>
  <si>
    <t>ks</t>
  </si>
  <si>
    <t>FAB zámek do skříně</t>
  </si>
  <si>
    <t>ROZV.PŘÍSLUŠENSTVÍ</t>
  </si>
  <si>
    <t>Nosná konstrukce s DIN lištama</t>
  </si>
  <si>
    <t>Nosná konstrukce pro drivery</t>
  </si>
  <si>
    <t>Páčkové výkonové spínače</t>
  </si>
  <si>
    <t>Vypínač 40A/3</t>
  </si>
  <si>
    <t>Ks</t>
  </si>
  <si>
    <t>Vypínač 32A/3</t>
  </si>
  <si>
    <t>Jističe</t>
  </si>
  <si>
    <t>16B-3 Jistič</t>
  </si>
  <si>
    <t>16C-1 Jistič</t>
  </si>
  <si>
    <t>Omezovač proudu</t>
  </si>
  <si>
    <t>např.ESB303.LED 400V</t>
  </si>
  <si>
    <t>ŘADOVÁ SVORKOVNICE</t>
  </si>
  <si>
    <t>RVA35</t>
  </si>
  <si>
    <t>VÝVODKY S MATICÍ</t>
  </si>
  <si>
    <t>Pg36 28-33 mm</t>
  </si>
  <si>
    <t>Pg21 15-17 mm</t>
  </si>
  <si>
    <t>Rozvaděč RS1 - celkem</t>
  </si>
  <si>
    <t>Rozvaděč R2,R3,R4</t>
  </si>
  <si>
    <t>Rozměr 930x800x240mm+pilíř (skříň, pilíř, základový díl)</t>
  </si>
  <si>
    <t>ŘADOVÉ SVORKOVNICE</t>
  </si>
  <si>
    <t>RVA16</t>
  </si>
  <si>
    <t>Rozvaděč R2,R3,R4 - celkem</t>
  </si>
  <si>
    <t>Dodávky</t>
  </si>
  <si>
    <t>Dodávky - celkem</t>
  </si>
  <si>
    <t>Elektromontáže</t>
  </si>
  <si>
    <t>JISTIČ 3 PÓLOVÝ  CHAR. "B"</t>
  </si>
  <si>
    <t>50B-3 Jistič</t>
  </si>
  <si>
    <t>MONTÁŽ</t>
  </si>
  <si>
    <t>Plastových skříní</t>
  </si>
  <si>
    <t>PRŮMYSLOVÁ SVÍTIDLA</t>
  </si>
  <si>
    <t>Asymetrické LED svítidlo 550W, IP66</t>
  </si>
  <si>
    <t>Recyklační poplatek svítidel</t>
  </si>
  <si>
    <t>TŘMEN PRO UCHYCENÍ SVÍTIDLA</t>
  </si>
  <si>
    <t>Driver 600W, do rozvaděče</t>
  </si>
  <si>
    <t>OSVĚLOVACÍ STOŽÁR</t>
  </si>
  <si>
    <t>OCELOVÝ ZINKOVANÝ TRUBKOVÝ  12m</t>
  </si>
  <si>
    <t>Výložník pro 3 svítidla</t>
  </si>
  <si>
    <t>OCEL.NOSNÉ KONSTR.PRO PŘÍSTROJE</t>
  </si>
  <si>
    <t>svítidla</t>
  </si>
  <si>
    <t>KABEL SILOVÝ,IZOLACE PVC</t>
  </si>
  <si>
    <t>CYKY-J 5x2.5 mm2</t>
  </si>
  <si>
    <t>m</t>
  </si>
  <si>
    <t>CYKY-J 4x10 mm2</t>
  </si>
  <si>
    <t>CYKY-J 5x6 mm2</t>
  </si>
  <si>
    <t>CYA 25 ZŽ</t>
  </si>
  <si>
    <t>CHRÁNIČKA PLASTOVÁ</t>
  </si>
  <si>
    <t>TRUBKA PVC 90</t>
  </si>
  <si>
    <t>UKONČENÍ KABELŮ SMRŠŤOVACÍ ZÁKLOPKOU</t>
  </si>
  <si>
    <t>5x6  mm2</t>
  </si>
  <si>
    <t>5x10  mm2</t>
  </si>
  <si>
    <t>5x2,5  mm2</t>
  </si>
  <si>
    <t>UKONČENÍ  VODIČŮ V ROZVADĚČÍCH</t>
  </si>
  <si>
    <t xml:space="preserve"> Do   16   mm2</t>
  </si>
  <si>
    <t>UKONČENÍ VODIČŮ NA SVORKOVNICI</t>
  </si>
  <si>
    <t xml:space="preserve"> Do  16 mm2</t>
  </si>
  <si>
    <t>OCELOVÝ DRÁT POZINKOVANÝ</t>
  </si>
  <si>
    <t>Drát 10 drát o 10mm(0,62kg/m), pevně</t>
  </si>
  <si>
    <t>SVORKA HROMOSVODNÍ,UZEMŇOVACÍ</t>
  </si>
  <si>
    <t>SSp spojovací s příložkou</t>
  </si>
  <si>
    <t>FOLIE VÝSTRAŽNÁ Z PVC</t>
  </si>
  <si>
    <t>šířka 33cm</t>
  </si>
  <si>
    <t>STATICKÝ VÝPOČET</t>
  </si>
  <si>
    <t>statický výpočet základu pro stožár</t>
  </si>
  <si>
    <t>LIŠTA ELEKTROINSTALAČNÍ VČ. DÍLŮ A PŘÍSLUŠENSTVÍ</t>
  </si>
  <si>
    <t>40x40 hranatá</t>
  </si>
  <si>
    <t>VYBOURANI OTVORU VE ZDIVU</t>
  </si>
  <si>
    <t>CIHELNEM DO PRUMERU 60mm</t>
  </si>
  <si>
    <t xml:space="preserve"> Stena do 450mm</t>
  </si>
  <si>
    <t>HODINOVE ZUCTOVACI SAZBY</t>
  </si>
  <si>
    <t>Pronájem mobilní plošiny</t>
  </si>
  <si>
    <t>hod</t>
  </si>
  <si>
    <t>Pronájem jeřábu</t>
  </si>
  <si>
    <t>Uprava stavajiciho rozvadece</t>
  </si>
  <si>
    <t>PROVEDENI REVIZNICH ZKOUSEK</t>
  </si>
  <si>
    <t>DLE CSN 331500</t>
  </si>
  <si>
    <t>Revizni technik</t>
  </si>
  <si>
    <t>Podružný materiál</t>
  </si>
  <si>
    <t>Elektromontáže - celkem</t>
  </si>
  <si>
    <t>Zemní práce</t>
  </si>
  <si>
    <t>JÁMA PRO STOŽÁRY</t>
  </si>
  <si>
    <t>Zemina třídy 3,ručně</t>
  </si>
  <si>
    <t>m3</t>
  </si>
  <si>
    <t>ODVOZ ZEMINY</t>
  </si>
  <si>
    <t>Naložení, odvoz do 10km</t>
  </si>
  <si>
    <t>Poplatek za uložení na skládce</t>
  </si>
  <si>
    <t>Příplatek za lepivost</t>
  </si>
  <si>
    <t>ZÁKL.PRO STOŽÁR</t>
  </si>
  <si>
    <t>D 1100x1100x1700 mm</t>
  </si>
  <si>
    <t>HLOUBENÍ KABELOVÉ RÝHY</t>
  </si>
  <si>
    <t xml:space="preserve"> Šíře 350mm,hloubka 700mm</t>
  </si>
  <si>
    <t>NÁSYP ZEMINY VČETNĚ DUSÁNÍ</t>
  </si>
  <si>
    <t xml:space="preserve"> Násyp v zemine třídy 5-7</t>
  </si>
  <si>
    <t>ZŘÍZENÍ KABEL.LOŽE Z KOPANÉHO PÍSKU</t>
  </si>
  <si>
    <t xml:space="preserve"> Šíře do 65cm,tloušťka 10cm</t>
  </si>
  <si>
    <t>ZÁHOZ KABEL.RÝHY-ZEMINA TŘ.3</t>
  </si>
  <si>
    <t>Zemní práce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</si>
  <si>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</si>
  <si>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</si>
  <si>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</si>
  <si>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</si>
  <si>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</si>
  <si>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</si>
  <si>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</si>
  <si>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</si>
  <si>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</si>
  <si>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</si>
  <si>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</si>
  <si>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</si>
  <si>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</si>
  <si>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1,00% z mezisoučtu 2</t>
  </si>
  <si>
    <t>Opravy v záruce 0,00% z mezisoučtu 1</t>
  </si>
  <si>
    <t>Základní náklady celkem</t>
  </si>
  <si>
    <t>Vedlejší náklady</t>
  </si>
  <si>
    <t>GZS 3,25%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</si>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</sst>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38"/>
      <scheme val="minor"/>
    </font>
    <font>
      <sz val="12"/>
      <color rgb="FF000000"/>
      <name val="敓潧⁥䥕ᬀ璾㟰j☸[_x0008_"/>
      <charset val="238"/>
    </font>
    <font>
      <b/>
      <sz val="14"/>
      <color rgb="FF000000"/>
      <name val="敓潧⁥䥕ᬀ璾㟰j☸[_x0008_"/>
      <charset val="238"/>
    </font>
    <font>
      <b/>
      <sz val="13"/>
      <color rgb="FF000000"/>
      <name val="敓潧⁥䥕ᬀ璾㟰j☸[_x0008_"/>
      <charset val="238"/>
    </font>
    <font>
      <b/>
      <sz val="12"/>
      <color rgb="FF000000"/>
      <name val="敓潧⁥䥕ᬀ璾㟰j☸[_x0008_"/>
      <charset val="238"/>
    </font>
    <font>
      <i/>
      <sz val="13"/>
      <color rgb="FF000000"/>
      <name val="敓潧⁥䥕ᬀ璾㟰j☸[_x0008_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0" fillId="2" borderId="0" xfId="0" applyFill="1" applyProtection="1"/>
    <xf numFmtId="49" fontId="3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0" fillId="2" borderId="0" xfId="0" applyNumberFormat="1" applyFill="1"/>
    <xf numFmtId="4" fontId="0" fillId="2" borderId="0" xfId="0" applyNumberFormat="1" applyFill="1"/>
    <xf numFmtId="49" fontId="5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H16" sqref="H16"/>
    </sheetView>
  </sheetViews>
  <sheetFormatPr defaultRowHeight="15"/>
  <cols>
    <col min="1" max="1" width="50.28515625" style="13" bestFit="1" customWidth="1"/>
    <col min="2" max="3" width="11.85546875" style="14" bestFit="1" customWidth="1"/>
    <col min="4" max="4" width="9.140625" style="4"/>
    <col min="5" max="5" width="0" style="5" hidden="1" customWidth="1"/>
    <col min="6" max="16384" width="9.140625" style="4"/>
  </cols>
  <sheetData>
    <row r="1" spans="1:3" ht="15.75">
      <c r="A1" s="1" t="s">
        <v>0</v>
      </c>
      <c r="B1" s="2" t="s">
        <v>161</v>
      </c>
      <c r="C1" s="2" t="s">
        <v>162</v>
      </c>
    </row>
    <row r="2" spans="1:3" ht="16.5">
      <c r="A2" s="6" t="s">
        <v>163</v>
      </c>
      <c r="B2" s="7"/>
      <c r="C2" s="7"/>
    </row>
    <row r="3" spans="1:3" ht="15.75">
      <c r="A3" s="1" t="s">
        <v>164</v>
      </c>
      <c r="B3" s="8">
        <f>(Rozpočet!E43)</f>
        <v>0</v>
      </c>
      <c r="C3" s="8"/>
    </row>
    <row r="4" spans="1:3" ht="15.75">
      <c r="A4" s="1" t="s">
        <v>165</v>
      </c>
      <c r="B4" s="8">
        <f>B3 * Parametry!B16 / 100</f>
        <v>0</v>
      </c>
      <c r="C4" s="8">
        <f>B3 * Parametry!B17 / 100</f>
        <v>0</v>
      </c>
    </row>
    <row r="5" spans="1:3" ht="15.75">
      <c r="A5" s="1" t="s">
        <v>166</v>
      </c>
      <c r="B5" s="8"/>
      <c r="C5" s="8">
        <f>(Rozpočet!E95) + 0</f>
        <v>0</v>
      </c>
    </row>
    <row r="6" spans="1:3" ht="15.75">
      <c r="A6" s="1" t="s">
        <v>167</v>
      </c>
      <c r="B6" s="8"/>
      <c r="C6" s="8">
        <f>(Rozpočet!G43) + (Rozpočet!G95) + 0</f>
        <v>0</v>
      </c>
    </row>
    <row r="7" spans="1:3" ht="15.75">
      <c r="A7" s="9" t="s">
        <v>168</v>
      </c>
      <c r="B7" s="10">
        <f>B3 + B4</f>
        <v>0</v>
      </c>
      <c r="C7" s="10">
        <f>C3 + C4 + C5 + C6</f>
        <v>0</v>
      </c>
    </row>
    <row r="8" spans="1:3" ht="15.75">
      <c r="A8" s="1" t="s">
        <v>169</v>
      </c>
      <c r="B8" s="8"/>
      <c r="C8" s="8">
        <f>(C5 + C6) * Parametry!B18 / 100</f>
        <v>0</v>
      </c>
    </row>
    <row r="9" spans="1:3" ht="15.75">
      <c r="A9" s="1" t="s">
        <v>170</v>
      </c>
      <c r="B9" s="8"/>
      <c r="C9" s="8">
        <f>0 + 0</f>
        <v>0</v>
      </c>
    </row>
    <row r="10" spans="1:3" ht="15.75">
      <c r="A10" s="1" t="s">
        <v>143</v>
      </c>
      <c r="B10" s="8"/>
      <c r="C10" s="8">
        <f>(Rozpočet!E113) + (Rozpočet!G113)</f>
        <v>0</v>
      </c>
    </row>
    <row r="11" spans="1:3" ht="15.75">
      <c r="A11" s="1" t="s">
        <v>171</v>
      </c>
      <c r="B11" s="8"/>
      <c r="C11" s="8">
        <f>(C9 + C10) * Parametry!B19 / 100</f>
        <v>0</v>
      </c>
    </row>
    <row r="12" spans="1:3" ht="15.75">
      <c r="A12" s="9" t="s">
        <v>172</v>
      </c>
      <c r="B12" s="10">
        <f>B7</f>
        <v>0</v>
      </c>
      <c r="C12" s="10">
        <f>C7 + C8 + C9 + C10 + C11</f>
        <v>0</v>
      </c>
    </row>
    <row r="13" spans="1:3" ht="15.75">
      <c r="A13" s="1" t="s">
        <v>173</v>
      </c>
      <c r="B13" s="8"/>
      <c r="C13" s="8">
        <f>(B12 + C12) * Parametry!B20 / 100</f>
        <v>0</v>
      </c>
    </row>
    <row r="14" spans="1:3" ht="15.75">
      <c r="A14" s="1" t="s">
        <v>174</v>
      </c>
      <c r="B14" s="8"/>
      <c r="C14" s="8">
        <f>(B12 + C12) * Parametry!B21 / 100</f>
        <v>0</v>
      </c>
    </row>
    <row r="15" spans="1:3" ht="15.75">
      <c r="A15" s="1" t="s">
        <v>175</v>
      </c>
      <c r="B15" s="8"/>
      <c r="C15" s="8">
        <f>(B7 + C7) * Parametry!B22 / 100</f>
        <v>0</v>
      </c>
    </row>
    <row r="16" spans="1:3" ht="16.5">
      <c r="A16" s="6" t="s">
        <v>176</v>
      </c>
      <c r="B16" s="7"/>
      <c r="C16" s="7">
        <f>B12 + C12 + C13 + C14 + C15</f>
        <v>0</v>
      </c>
    </row>
    <row r="17" spans="1:3" ht="15.75">
      <c r="A17" s="1" t="s">
        <v>13</v>
      </c>
      <c r="B17" s="8"/>
      <c r="C17" s="8"/>
    </row>
    <row r="18" spans="1:3" ht="16.5">
      <c r="A18" s="6" t="s">
        <v>177</v>
      </c>
      <c r="B18" s="7"/>
      <c r="C18" s="7"/>
    </row>
    <row r="19" spans="1:3" ht="15.75">
      <c r="A19" s="1" t="s">
        <v>178</v>
      </c>
      <c r="B19" s="8"/>
      <c r="C19" s="8">
        <f>C12 * Parametry!B23 / 100</f>
        <v>0</v>
      </c>
    </row>
    <row r="20" spans="1:3" ht="15.75">
      <c r="A20" s="1" t="s">
        <v>179</v>
      </c>
      <c r="B20" s="8"/>
      <c r="C20" s="8">
        <f>C12 * Parametry!B24 / 100</f>
        <v>0</v>
      </c>
    </row>
    <row r="21" spans="1:3" ht="16.5">
      <c r="A21" s="6" t="s">
        <v>180</v>
      </c>
      <c r="B21" s="7"/>
      <c r="C21" s="7">
        <f>C19 + C20</f>
        <v>0</v>
      </c>
    </row>
    <row r="22" spans="1:3" ht="15.75">
      <c r="A22" s="1" t="s">
        <v>181</v>
      </c>
      <c r="B22" s="8"/>
      <c r="C22" s="8">
        <f>Parametry!B25 * Parametry!B28 * (C16 * Parametry!B27)^Parametry!B26</f>
        <v>0</v>
      </c>
    </row>
    <row r="23" spans="1:3" ht="15.75">
      <c r="A23" s="1" t="s">
        <v>13</v>
      </c>
      <c r="B23" s="8"/>
      <c r="C23" s="8"/>
    </row>
    <row r="24" spans="1:3" ht="18">
      <c r="A24" s="11" t="s">
        <v>182</v>
      </c>
      <c r="B24" s="12"/>
      <c r="C24" s="12">
        <f>C16 + C21 + C22</f>
        <v>0</v>
      </c>
    </row>
    <row r="25" spans="1:3" ht="15.75">
      <c r="A25" s="1" t="s">
        <v>183</v>
      </c>
      <c r="B25" s="8">
        <f>(SUM(Rozpočet!E41:E42)+SUM(Rozpočet!E45:E94)+SUM(Rozpočet!E97:E112)) + (SUM(Rozpočet!G41:G42)+SUM(Rozpočet!G45:G94)+SUM(Rozpočet!G97:G112)) + B4 + C4 + C8 + C11 + C13 + C14 + C15 + C21 + C22</f>
        <v>0</v>
      </c>
      <c r="C25" s="8">
        <f>B25 * Parametry!B31 / 100</f>
        <v>0</v>
      </c>
    </row>
    <row r="26" spans="1:3" ht="15.75">
      <c r="A26" s="1" t="s">
        <v>184</v>
      </c>
      <c r="B26" s="8">
        <f>(SUM(Rozpočet!E45,Rozpočet!E47,Rozpočet!E49,Rozpočet!E54,Rozpočet!E57,Rozpočet!E59,Rozpočet!E64,Rozpočet!E66,Rozpočet!E70,Rozpočet!E72,Rozpočet!E74,Rozpočet!E76,Rozpočet!E78,Rozpočet!E80,Rozpočet!E82,Rozpočet!E84:E85,Rozpočet!E87,Rozpočet!E91:E92)+SUM(Rozpočet!E97,Rozpočet!E99,Rozpočet!E103,Rozpočet!E105,Rozpočet!E107,Rozpočet!E109,Rozpočet!E111)) + (SUM(Rozpočet!G45,Rozpočet!G47,Rozpočet!G49,Rozpočet!G54,Rozpočet!G57,Rozpočet!G59,Rozpočet!G64,Rozpočet!G66,Rozpočet!G70,Rozpočet!G72,Rozpočet!G74,Rozpočet!G76,Rozpočet!G78,Rozpočet!G80,Rozpočet!G82,Rozpočet!G84:G85,Rozpočet!G87,Rozpočet!G91:G92)+SUM(Rozpočet!G97,Rozpočet!G99,Rozpočet!G103,Rozpočet!G105,Rozpočet!G107,Rozpočet!G109,Rozpočet!G111))</f>
        <v>0</v>
      </c>
      <c r="C26" s="8">
        <f>B26 * Parametry!B32 / 100</f>
        <v>0</v>
      </c>
    </row>
    <row r="27" spans="1:3" ht="18">
      <c r="A27" s="11" t="s">
        <v>185</v>
      </c>
      <c r="B27" s="12"/>
      <c r="C27" s="12">
        <f>C24 + C25 + C26</f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selection activeCell="M14" sqref="M14"/>
    </sheetView>
  </sheetViews>
  <sheetFormatPr defaultRowHeight="15"/>
  <cols>
    <col min="1" max="1" width="69" style="13" bestFit="1" customWidth="1"/>
    <col min="2" max="2" width="5" style="13" bestFit="1" customWidth="1"/>
    <col min="3" max="3" width="8.28515625" style="14" bestFit="1" customWidth="1"/>
    <col min="4" max="4" width="9.28515625" style="14" bestFit="1" customWidth="1"/>
    <col min="5" max="5" width="17.140625" style="14" bestFit="1" customWidth="1"/>
    <col min="6" max="6" width="8.42578125" style="14" bestFit="1" customWidth="1"/>
    <col min="7" max="7" width="16.28515625" style="14" bestFit="1" customWidth="1"/>
    <col min="8" max="8" width="6.7109375" style="14" bestFit="1" customWidth="1"/>
    <col min="9" max="9" width="14.5703125" style="14" bestFit="1" customWidth="1"/>
    <col min="10" max="10" width="0" style="5" hidden="1" customWidth="1"/>
    <col min="11" max="16384" width="9.140625" style="4"/>
  </cols>
  <sheetData>
    <row r="1" spans="1:9" ht="15.75">
      <c r="A1" s="1" t="s">
        <v>0</v>
      </c>
      <c r="B1" s="1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</row>
    <row r="2" spans="1:9" ht="18">
      <c r="A2" s="11" t="s">
        <v>59</v>
      </c>
      <c r="B2" s="11" t="s">
        <v>13</v>
      </c>
      <c r="C2" s="12"/>
      <c r="D2" s="12"/>
      <c r="E2" s="12"/>
      <c r="F2" s="12"/>
      <c r="G2" s="12"/>
      <c r="H2" s="12"/>
      <c r="I2" s="12"/>
    </row>
    <row r="3" spans="1:9" ht="16.5">
      <c r="A3" s="15" t="s">
        <v>60</v>
      </c>
      <c r="B3" s="15" t="s">
        <v>13</v>
      </c>
      <c r="C3" s="16"/>
      <c r="D3" s="16"/>
      <c r="E3" s="16"/>
      <c r="F3" s="16"/>
      <c r="G3" s="16"/>
      <c r="H3" s="16"/>
      <c r="I3" s="16"/>
    </row>
    <row r="4" spans="1:9" ht="15.75">
      <c r="A4" s="1" t="s">
        <v>61</v>
      </c>
      <c r="B4" s="1" t="s">
        <v>62</v>
      </c>
      <c r="C4" s="8">
        <v>1</v>
      </c>
      <c r="D4" s="8"/>
      <c r="E4" s="8">
        <f>C4*D4</f>
        <v>0</v>
      </c>
      <c r="F4" s="8"/>
      <c r="G4" s="8">
        <f>C4*F4</f>
        <v>0</v>
      </c>
      <c r="H4" s="8">
        <f>D4+F4</f>
        <v>0</v>
      </c>
      <c r="I4" s="8">
        <f>E4+G4</f>
        <v>0</v>
      </c>
    </row>
    <row r="5" spans="1:9" ht="15.75">
      <c r="A5" s="1" t="s">
        <v>63</v>
      </c>
      <c r="B5" s="1" t="s">
        <v>62</v>
      </c>
      <c r="C5" s="8">
        <v>1</v>
      </c>
      <c r="D5" s="8"/>
      <c r="E5" s="8">
        <f>C5*D5</f>
        <v>0</v>
      </c>
      <c r="F5" s="8"/>
      <c r="G5" s="8">
        <f>C5*F5</f>
        <v>0</v>
      </c>
      <c r="H5" s="8">
        <f>D5+F5</f>
        <v>0</v>
      </c>
      <c r="I5" s="8">
        <f>E5+G5</f>
        <v>0</v>
      </c>
    </row>
    <row r="6" spans="1:9" ht="16.5">
      <c r="A6" s="15" t="s">
        <v>64</v>
      </c>
      <c r="B6" s="15" t="s">
        <v>13</v>
      </c>
      <c r="C6" s="16"/>
      <c r="D6" s="16"/>
      <c r="E6" s="16"/>
      <c r="F6" s="16"/>
      <c r="G6" s="16"/>
      <c r="H6" s="16"/>
      <c r="I6" s="16"/>
    </row>
    <row r="7" spans="1:9" ht="15.75">
      <c r="A7" s="1" t="s">
        <v>65</v>
      </c>
      <c r="B7" s="1" t="s">
        <v>62</v>
      </c>
      <c r="C7" s="8">
        <v>1</v>
      </c>
      <c r="D7" s="8"/>
      <c r="E7" s="8">
        <f>C7*D7</f>
        <v>0</v>
      </c>
      <c r="F7" s="8"/>
      <c r="G7" s="8">
        <f>C7*F7</f>
        <v>0</v>
      </c>
      <c r="H7" s="8">
        <f>D7+F7</f>
        <v>0</v>
      </c>
      <c r="I7" s="8">
        <f>E7+G7</f>
        <v>0</v>
      </c>
    </row>
    <row r="8" spans="1:9" ht="15.75">
      <c r="A8" s="1" t="s">
        <v>66</v>
      </c>
      <c r="B8" s="1" t="s">
        <v>62</v>
      </c>
      <c r="C8" s="8">
        <v>3</v>
      </c>
      <c r="D8" s="8"/>
      <c r="E8" s="8">
        <f>C8*D8</f>
        <v>0</v>
      </c>
      <c r="F8" s="8"/>
      <c r="G8" s="8">
        <f>C8*F8</f>
        <v>0</v>
      </c>
      <c r="H8" s="8">
        <f>D8+F8</f>
        <v>0</v>
      </c>
      <c r="I8" s="8">
        <f>E8+G8</f>
        <v>0</v>
      </c>
    </row>
    <row r="9" spans="1:9" ht="16.5">
      <c r="A9" s="15" t="s">
        <v>67</v>
      </c>
      <c r="B9" s="15" t="s">
        <v>13</v>
      </c>
      <c r="C9" s="16"/>
      <c r="D9" s="16"/>
      <c r="E9" s="16"/>
      <c r="F9" s="16"/>
      <c r="G9" s="16"/>
      <c r="H9" s="16"/>
      <c r="I9" s="16"/>
    </row>
    <row r="10" spans="1:9" ht="15.75">
      <c r="A10" s="1" t="s">
        <v>68</v>
      </c>
      <c r="B10" s="1" t="s">
        <v>69</v>
      </c>
      <c r="C10" s="8">
        <v>1</v>
      </c>
      <c r="D10" s="8"/>
      <c r="E10" s="8">
        <f>C10*D10</f>
        <v>0</v>
      </c>
      <c r="F10" s="8"/>
      <c r="G10" s="8">
        <f>C10*F10</f>
        <v>0</v>
      </c>
      <c r="H10" s="8">
        <f>D10+F10</f>
        <v>0</v>
      </c>
      <c r="I10" s="8">
        <f>E10+G10</f>
        <v>0</v>
      </c>
    </row>
    <row r="11" spans="1:9" ht="15.75">
      <c r="A11" s="1" t="s">
        <v>70</v>
      </c>
      <c r="B11" s="1" t="s">
        <v>69</v>
      </c>
      <c r="C11" s="8">
        <v>4</v>
      </c>
      <c r="D11" s="8"/>
      <c r="E11" s="8">
        <f>C11*D11</f>
        <v>0</v>
      </c>
      <c r="F11" s="8"/>
      <c r="G11" s="8">
        <f>C11*F11</f>
        <v>0</v>
      </c>
      <c r="H11" s="8">
        <f>D11+F11</f>
        <v>0</v>
      </c>
      <c r="I11" s="8">
        <f>E11+G11</f>
        <v>0</v>
      </c>
    </row>
    <row r="12" spans="1:9" ht="16.5">
      <c r="A12" s="15" t="s">
        <v>71</v>
      </c>
      <c r="B12" s="15" t="s">
        <v>13</v>
      </c>
      <c r="C12" s="16"/>
      <c r="D12" s="16"/>
      <c r="E12" s="16"/>
      <c r="F12" s="16"/>
      <c r="G12" s="16"/>
      <c r="H12" s="16"/>
      <c r="I12" s="16"/>
    </row>
    <row r="13" spans="1:9" ht="15.75">
      <c r="A13" s="1" t="s">
        <v>72</v>
      </c>
      <c r="B13" s="1" t="s">
        <v>69</v>
      </c>
      <c r="C13" s="8">
        <v>4</v>
      </c>
      <c r="D13" s="8"/>
      <c r="E13" s="8">
        <f>C13*D13</f>
        <v>0</v>
      </c>
      <c r="F13" s="8"/>
      <c r="G13" s="8">
        <f>C13*F13</f>
        <v>0</v>
      </c>
      <c r="H13" s="8">
        <f>D13+F13</f>
        <v>0</v>
      </c>
      <c r="I13" s="8">
        <f>E13+G13</f>
        <v>0</v>
      </c>
    </row>
    <row r="14" spans="1:9" ht="15.75">
      <c r="A14" s="1" t="s">
        <v>73</v>
      </c>
      <c r="B14" s="1" t="s">
        <v>69</v>
      </c>
      <c r="C14" s="8">
        <v>3</v>
      </c>
      <c r="D14" s="8"/>
      <c r="E14" s="8">
        <f>C14*D14</f>
        <v>0</v>
      </c>
      <c r="F14" s="8"/>
      <c r="G14" s="8">
        <f>C14*F14</f>
        <v>0</v>
      </c>
      <c r="H14" s="8">
        <f>D14+F14</f>
        <v>0</v>
      </c>
      <c r="I14" s="8">
        <f>E14+G14</f>
        <v>0</v>
      </c>
    </row>
    <row r="15" spans="1:9" ht="16.5">
      <c r="A15" s="15" t="s">
        <v>74</v>
      </c>
      <c r="B15" s="15" t="s">
        <v>13</v>
      </c>
      <c r="C15" s="16"/>
      <c r="D15" s="16"/>
      <c r="E15" s="16"/>
      <c r="F15" s="16"/>
      <c r="G15" s="16"/>
      <c r="H15" s="16"/>
      <c r="I15" s="16"/>
    </row>
    <row r="16" spans="1:9" ht="15.75">
      <c r="A16" s="1" t="s">
        <v>75</v>
      </c>
      <c r="B16" s="1" t="s">
        <v>69</v>
      </c>
      <c r="C16" s="8">
        <v>4</v>
      </c>
      <c r="D16" s="8"/>
      <c r="E16" s="8">
        <f>C16*D16</f>
        <v>0</v>
      </c>
      <c r="F16" s="8"/>
      <c r="G16" s="8">
        <f>C16*F16</f>
        <v>0</v>
      </c>
      <c r="H16" s="8">
        <f>D16+F16</f>
        <v>0</v>
      </c>
      <c r="I16" s="8">
        <f>E16+G16</f>
        <v>0</v>
      </c>
    </row>
    <row r="17" spans="1:9" ht="16.5">
      <c r="A17" s="15" t="s">
        <v>76</v>
      </c>
      <c r="B17" s="15" t="s">
        <v>13</v>
      </c>
      <c r="C17" s="16"/>
      <c r="D17" s="16"/>
      <c r="E17" s="16"/>
      <c r="F17" s="16"/>
      <c r="G17" s="16"/>
      <c r="H17" s="16"/>
      <c r="I17" s="16"/>
    </row>
    <row r="18" spans="1:9" ht="15.75">
      <c r="A18" s="1" t="s">
        <v>77</v>
      </c>
      <c r="B18" s="1" t="s">
        <v>62</v>
      </c>
      <c r="C18" s="8">
        <v>30</v>
      </c>
      <c r="D18" s="8"/>
      <c r="E18" s="8">
        <f>C18*D18</f>
        <v>0</v>
      </c>
      <c r="F18" s="8"/>
      <c r="G18" s="8">
        <f>C18*F18</f>
        <v>0</v>
      </c>
      <c r="H18" s="8">
        <f>D18+F18</f>
        <v>0</v>
      </c>
      <c r="I18" s="8">
        <f>E18+G18</f>
        <v>0</v>
      </c>
    </row>
    <row r="19" spans="1:9" ht="16.5">
      <c r="A19" s="15" t="s">
        <v>78</v>
      </c>
      <c r="B19" s="15" t="s">
        <v>13</v>
      </c>
      <c r="C19" s="16"/>
      <c r="D19" s="16"/>
      <c r="E19" s="16"/>
      <c r="F19" s="16"/>
      <c r="G19" s="16"/>
      <c r="H19" s="16"/>
      <c r="I19" s="16"/>
    </row>
    <row r="20" spans="1:9" ht="15.75">
      <c r="A20" s="1" t="s">
        <v>79</v>
      </c>
      <c r="B20" s="1" t="s">
        <v>62</v>
      </c>
      <c r="C20" s="8">
        <v>1</v>
      </c>
      <c r="D20" s="8"/>
      <c r="E20" s="8">
        <f>C20*D20</f>
        <v>0</v>
      </c>
      <c r="F20" s="8"/>
      <c r="G20" s="8">
        <f>C20*F20</f>
        <v>0</v>
      </c>
      <c r="H20" s="8">
        <f>D20+F20</f>
        <v>0</v>
      </c>
      <c r="I20" s="8">
        <f>E20+G20</f>
        <v>0</v>
      </c>
    </row>
    <row r="21" spans="1:9" ht="15.75">
      <c r="A21" s="1" t="s">
        <v>80</v>
      </c>
      <c r="B21" s="1" t="s">
        <v>62</v>
      </c>
      <c r="C21" s="8">
        <v>6</v>
      </c>
      <c r="D21" s="8"/>
      <c r="E21" s="8">
        <f>C21*D21</f>
        <v>0</v>
      </c>
      <c r="F21" s="8"/>
      <c r="G21" s="8">
        <f>C21*F21</f>
        <v>0</v>
      </c>
      <c r="H21" s="8">
        <f>D21+F21</f>
        <v>0</v>
      </c>
      <c r="I21" s="8">
        <f>E21+G21</f>
        <v>0</v>
      </c>
    </row>
    <row r="22" spans="1:9" ht="18">
      <c r="A22" s="11" t="s">
        <v>81</v>
      </c>
      <c r="B22" s="11" t="s">
        <v>13</v>
      </c>
      <c r="C22" s="12"/>
      <c r="D22" s="12"/>
      <c r="E22" s="12">
        <f>SUM(E3:E21)</f>
        <v>0</v>
      </c>
      <c r="F22" s="12"/>
      <c r="G22" s="12">
        <f>SUM(G3:G21)</f>
        <v>0</v>
      </c>
      <c r="H22" s="12"/>
      <c r="I22" s="12">
        <f>SUM(I3:I21)</f>
        <v>0</v>
      </c>
    </row>
    <row r="23" spans="1:9" ht="18">
      <c r="A23" s="11" t="s">
        <v>82</v>
      </c>
      <c r="B23" s="11" t="s">
        <v>13</v>
      </c>
      <c r="C23" s="12"/>
      <c r="D23" s="12"/>
      <c r="E23" s="12"/>
      <c r="F23" s="12"/>
      <c r="G23" s="12"/>
      <c r="H23" s="12"/>
      <c r="I23" s="12"/>
    </row>
    <row r="24" spans="1:9" ht="16.5">
      <c r="A24" s="15" t="s">
        <v>60</v>
      </c>
      <c r="B24" s="15" t="s">
        <v>13</v>
      </c>
      <c r="C24" s="16"/>
      <c r="D24" s="16"/>
      <c r="E24" s="16"/>
      <c r="F24" s="16"/>
      <c r="G24" s="16"/>
      <c r="H24" s="16"/>
      <c r="I24" s="16"/>
    </row>
    <row r="25" spans="1:9" ht="15.75">
      <c r="A25" s="1" t="s">
        <v>83</v>
      </c>
      <c r="B25" s="1" t="s">
        <v>62</v>
      </c>
      <c r="C25" s="8">
        <v>1</v>
      </c>
      <c r="D25" s="8"/>
      <c r="E25" s="8">
        <f>C25*D25</f>
        <v>0</v>
      </c>
      <c r="F25" s="8"/>
      <c r="G25" s="8">
        <f>C25*F25</f>
        <v>0</v>
      </c>
      <c r="H25" s="8">
        <f>D25+F25</f>
        <v>0</v>
      </c>
      <c r="I25" s="8">
        <f>E25+G25</f>
        <v>0</v>
      </c>
    </row>
    <row r="26" spans="1:9" ht="15.75">
      <c r="A26" s="1" t="s">
        <v>63</v>
      </c>
      <c r="B26" s="1" t="s">
        <v>62</v>
      </c>
      <c r="C26" s="8">
        <v>1</v>
      </c>
      <c r="D26" s="8"/>
      <c r="E26" s="8">
        <f>C26*D26</f>
        <v>0</v>
      </c>
      <c r="F26" s="8"/>
      <c r="G26" s="8">
        <f>C26*F26</f>
        <v>0</v>
      </c>
      <c r="H26" s="8">
        <f>D26+F26</f>
        <v>0</v>
      </c>
      <c r="I26" s="8">
        <f>E26+G26</f>
        <v>0</v>
      </c>
    </row>
    <row r="27" spans="1:9" ht="16.5">
      <c r="A27" s="15" t="s">
        <v>64</v>
      </c>
      <c r="B27" s="15" t="s">
        <v>13</v>
      </c>
      <c r="C27" s="16"/>
      <c r="D27" s="16"/>
      <c r="E27" s="16"/>
      <c r="F27" s="16"/>
      <c r="G27" s="16"/>
      <c r="H27" s="16"/>
      <c r="I27" s="16"/>
    </row>
    <row r="28" spans="1:9" ht="15.75">
      <c r="A28" s="1" t="s">
        <v>65</v>
      </c>
      <c r="B28" s="1" t="s">
        <v>62</v>
      </c>
      <c r="C28" s="8">
        <v>1</v>
      </c>
      <c r="D28" s="8"/>
      <c r="E28" s="8">
        <f>C28*D28</f>
        <v>0</v>
      </c>
      <c r="F28" s="8"/>
      <c r="G28" s="8">
        <f>C28*F28</f>
        <v>0</v>
      </c>
      <c r="H28" s="8">
        <f>D28+F28</f>
        <v>0</v>
      </c>
      <c r="I28" s="8">
        <f>E28+G28</f>
        <v>0</v>
      </c>
    </row>
    <row r="29" spans="1:9" ht="15.75">
      <c r="A29" s="1" t="s">
        <v>66</v>
      </c>
      <c r="B29" s="1" t="s">
        <v>62</v>
      </c>
      <c r="C29" s="8">
        <v>3</v>
      </c>
      <c r="D29" s="8"/>
      <c r="E29" s="8">
        <f>C29*D29</f>
        <v>0</v>
      </c>
      <c r="F29" s="8"/>
      <c r="G29" s="8">
        <f>C29*F29</f>
        <v>0</v>
      </c>
      <c r="H29" s="8">
        <f>D29+F29</f>
        <v>0</v>
      </c>
      <c r="I29" s="8">
        <f>E29+G29</f>
        <v>0</v>
      </c>
    </row>
    <row r="30" spans="1:9" ht="16.5">
      <c r="A30" s="15" t="s">
        <v>67</v>
      </c>
      <c r="B30" s="15" t="s">
        <v>13</v>
      </c>
      <c r="C30" s="16"/>
      <c r="D30" s="16"/>
      <c r="E30" s="16"/>
      <c r="F30" s="16"/>
      <c r="G30" s="16"/>
      <c r="H30" s="16"/>
      <c r="I30" s="16"/>
    </row>
    <row r="31" spans="1:9" ht="15.75">
      <c r="A31" s="1" t="s">
        <v>70</v>
      </c>
      <c r="B31" s="1" t="s">
        <v>69</v>
      </c>
      <c r="C31" s="8">
        <v>1</v>
      </c>
      <c r="D31" s="8"/>
      <c r="E31" s="8">
        <f>C31*D31</f>
        <v>0</v>
      </c>
      <c r="F31" s="8"/>
      <c r="G31" s="8">
        <f>C31*F31</f>
        <v>0</v>
      </c>
      <c r="H31" s="8">
        <f>D31+F31</f>
        <v>0</v>
      </c>
      <c r="I31" s="8">
        <f>E31+G31</f>
        <v>0</v>
      </c>
    </row>
    <row r="32" spans="1:9" ht="16.5">
      <c r="A32" s="15" t="s">
        <v>71</v>
      </c>
      <c r="B32" s="15" t="s">
        <v>13</v>
      </c>
      <c r="C32" s="16"/>
      <c r="D32" s="16"/>
      <c r="E32" s="16"/>
      <c r="F32" s="16"/>
      <c r="G32" s="16"/>
      <c r="H32" s="16"/>
      <c r="I32" s="16"/>
    </row>
    <row r="33" spans="1:9" ht="15.75">
      <c r="A33" s="1" t="s">
        <v>73</v>
      </c>
      <c r="B33" s="1" t="s">
        <v>69</v>
      </c>
      <c r="C33" s="8">
        <v>3</v>
      </c>
      <c r="D33" s="8"/>
      <c r="E33" s="8">
        <f>C33*D33</f>
        <v>0</v>
      </c>
      <c r="F33" s="8"/>
      <c r="G33" s="8">
        <f>C33*F33</f>
        <v>0</v>
      </c>
      <c r="H33" s="8">
        <f>D33+F33</f>
        <v>0</v>
      </c>
      <c r="I33" s="8">
        <f>E33+G33</f>
        <v>0</v>
      </c>
    </row>
    <row r="34" spans="1:9" ht="16.5">
      <c r="A34" s="15" t="s">
        <v>84</v>
      </c>
      <c r="B34" s="15" t="s">
        <v>13</v>
      </c>
      <c r="C34" s="16"/>
      <c r="D34" s="16"/>
      <c r="E34" s="16"/>
      <c r="F34" s="16"/>
      <c r="G34" s="16"/>
      <c r="H34" s="16"/>
      <c r="I34" s="16"/>
    </row>
    <row r="35" spans="1:9" ht="15.75">
      <c r="A35" s="1" t="s">
        <v>85</v>
      </c>
      <c r="B35" s="1" t="s">
        <v>62</v>
      </c>
      <c r="C35" s="8">
        <v>15</v>
      </c>
      <c r="D35" s="8"/>
      <c r="E35" s="8">
        <f>C35*D35</f>
        <v>0</v>
      </c>
      <c r="F35" s="8"/>
      <c r="G35" s="8">
        <f>C35*F35</f>
        <v>0</v>
      </c>
      <c r="H35" s="8">
        <f>D35+F35</f>
        <v>0</v>
      </c>
      <c r="I35" s="8">
        <f>E35+G35</f>
        <v>0</v>
      </c>
    </row>
    <row r="36" spans="1:9" ht="15.75">
      <c r="A36" s="1" t="s">
        <v>77</v>
      </c>
      <c r="B36" s="1" t="s">
        <v>62</v>
      </c>
      <c r="C36" s="8">
        <v>30</v>
      </c>
      <c r="D36" s="8"/>
      <c r="E36" s="8">
        <f>C36*D36</f>
        <v>0</v>
      </c>
      <c r="F36" s="8"/>
      <c r="G36" s="8">
        <f>C36*F36</f>
        <v>0</v>
      </c>
      <c r="H36" s="8">
        <f>D36+F36</f>
        <v>0</v>
      </c>
      <c r="I36" s="8">
        <f>E36+G36</f>
        <v>0</v>
      </c>
    </row>
    <row r="37" spans="1:9" ht="16.5">
      <c r="A37" s="15" t="s">
        <v>78</v>
      </c>
      <c r="B37" s="15" t="s">
        <v>13</v>
      </c>
      <c r="C37" s="16"/>
      <c r="D37" s="16"/>
      <c r="E37" s="16"/>
      <c r="F37" s="16"/>
      <c r="G37" s="16"/>
      <c r="H37" s="16"/>
      <c r="I37" s="16"/>
    </row>
    <row r="38" spans="1:9" ht="15.75">
      <c r="A38" s="1" t="s">
        <v>80</v>
      </c>
      <c r="B38" s="1" t="s">
        <v>62</v>
      </c>
      <c r="C38" s="8">
        <v>4</v>
      </c>
      <c r="D38" s="8"/>
      <c r="E38" s="8">
        <f>C38*D38</f>
        <v>0</v>
      </c>
      <c r="F38" s="8"/>
      <c r="G38" s="8">
        <f>C38*F38</f>
        <v>0</v>
      </c>
      <c r="H38" s="8">
        <f>D38+F38</f>
        <v>0</v>
      </c>
      <c r="I38" s="8">
        <f>E38+G38</f>
        <v>0</v>
      </c>
    </row>
    <row r="39" spans="1:9" ht="18">
      <c r="A39" s="11" t="s">
        <v>86</v>
      </c>
      <c r="B39" s="11" t="s">
        <v>13</v>
      </c>
      <c r="C39" s="12"/>
      <c r="D39" s="12"/>
      <c r="E39" s="12">
        <f>SUM(E24:E38)</f>
        <v>0</v>
      </c>
      <c r="F39" s="12"/>
      <c r="G39" s="12">
        <f>SUM(G24:G38)</f>
        <v>0</v>
      </c>
      <c r="H39" s="12"/>
      <c r="I39" s="12">
        <f>SUM(I24:I38)</f>
        <v>0</v>
      </c>
    </row>
    <row r="40" spans="1:9" ht="18">
      <c r="A40" s="11" t="s">
        <v>87</v>
      </c>
      <c r="B40" s="11" t="s">
        <v>13</v>
      </c>
      <c r="C40" s="12"/>
      <c r="D40" s="12"/>
      <c r="E40" s="12"/>
      <c r="F40" s="12"/>
      <c r="G40" s="12"/>
      <c r="H40" s="12"/>
      <c r="I40" s="12"/>
    </row>
    <row r="41" spans="1:9" ht="15.75">
      <c r="A41" s="1" t="s">
        <v>59</v>
      </c>
      <c r="B41" s="1" t="s">
        <v>62</v>
      </c>
      <c r="C41" s="8">
        <v>1</v>
      </c>
      <c r="D41" s="8">
        <f>I22</f>
        <v>0</v>
      </c>
      <c r="E41" s="8">
        <f>C41*D41</f>
        <v>0</v>
      </c>
      <c r="F41" s="8"/>
      <c r="G41" s="8">
        <f>C41*F41</f>
        <v>0</v>
      </c>
      <c r="H41" s="8">
        <f>D41+F41</f>
        <v>0</v>
      </c>
      <c r="I41" s="8">
        <f>E41+G41</f>
        <v>0</v>
      </c>
    </row>
    <row r="42" spans="1:9" ht="15.75">
      <c r="A42" s="1" t="s">
        <v>82</v>
      </c>
      <c r="B42" s="1" t="s">
        <v>62</v>
      </c>
      <c r="C42" s="8">
        <v>3</v>
      </c>
      <c r="D42" s="8">
        <f>I39</f>
        <v>0</v>
      </c>
      <c r="E42" s="8">
        <f>C42*D42</f>
        <v>0</v>
      </c>
      <c r="F42" s="8"/>
      <c r="G42" s="8">
        <f>C42*F42</f>
        <v>0</v>
      </c>
      <c r="H42" s="8">
        <f>D42+F42</f>
        <v>0</v>
      </c>
      <c r="I42" s="8">
        <f>E42+G42</f>
        <v>0</v>
      </c>
    </row>
    <row r="43" spans="1:9" ht="18">
      <c r="A43" s="11" t="s">
        <v>88</v>
      </c>
      <c r="B43" s="11" t="s">
        <v>13</v>
      </c>
      <c r="C43" s="12"/>
      <c r="D43" s="12"/>
      <c r="E43" s="12">
        <f>SUM(E41:E42)</f>
        <v>0</v>
      </c>
      <c r="F43" s="12"/>
      <c r="G43" s="12">
        <f>SUM(G41:G42)</f>
        <v>0</v>
      </c>
      <c r="H43" s="12"/>
      <c r="I43" s="12">
        <f>SUM(I41:I42)</f>
        <v>0</v>
      </c>
    </row>
    <row r="44" spans="1:9" ht="18">
      <c r="A44" s="11" t="s">
        <v>89</v>
      </c>
      <c r="B44" s="11" t="s">
        <v>13</v>
      </c>
      <c r="C44" s="12"/>
      <c r="D44" s="12"/>
      <c r="E44" s="12"/>
      <c r="F44" s="12"/>
      <c r="G44" s="12"/>
      <c r="H44" s="12"/>
      <c r="I44" s="12"/>
    </row>
    <row r="45" spans="1:9" ht="16.5">
      <c r="A45" s="15" t="s">
        <v>90</v>
      </c>
      <c r="B45" s="15" t="s">
        <v>13</v>
      </c>
      <c r="C45" s="16"/>
      <c r="D45" s="16"/>
      <c r="E45" s="16"/>
      <c r="F45" s="16"/>
      <c r="G45" s="16"/>
      <c r="H45" s="16"/>
      <c r="I45" s="16"/>
    </row>
    <row r="46" spans="1:9" ht="15.75">
      <c r="A46" s="1" t="s">
        <v>91</v>
      </c>
      <c r="B46" s="1" t="s">
        <v>69</v>
      </c>
      <c r="C46" s="8">
        <v>1</v>
      </c>
      <c r="D46" s="8"/>
      <c r="E46" s="8">
        <f>C46*D46</f>
        <v>0</v>
      </c>
      <c r="F46" s="8"/>
      <c r="G46" s="8">
        <f>C46*F46</f>
        <v>0</v>
      </c>
      <c r="H46" s="8">
        <f>D46+F46</f>
        <v>0</v>
      </c>
      <c r="I46" s="8">
        <f>E46+G46</f>
        <v>0</v>
      </c>
    </row>
    <row r="47" spans="1:9" ht="16.5">
      <c r="A47" s="15" t="s">
        <v>92</v>
      </c>
      <c r="B47" s="15" t="s">
        <v>13</v>
      </c>
      <c r="C47" s="16"/>
      <c r="D47" s="16"/>
      <c r="E47" s="16"/>
      <c r="F47" s="16"/>
      <c r="G47" s="16"/>
      <c r="H47" s="16"/>
      <c r="I47" s="16"/>
    </row>
    <row r="48" spans="1:9" ht="15.75">
      <c r="A48" s="1" t="s">
        <v>93</v>
      </c>
      <c r="B48" s="1" t="s">
        <v>62</v>
      </c>
      <c r="C48" s="8">
        <v>4</v>
      </c>
      <c r="D48" s="8"/>
      <c r="E48" s="8">
        <f>C48*D48</f>
        <v>0</v>
      </c>
      <c r="F48" s="8"/>
      <c r="G48" s="8">
        <f>C48*F48</f>
        <v>0</v>
      </c>
      <c r="H48" s="8">
        <f>D48+F48</f>
        <v>0</v>
      </c>
      <c r="I48" s="8">
        <f>E48+G48</f>
        <v>0</v>
      </c>
    </row>
    <row r="49" spans="1:9" ht="16.5">
      <c r="A49" s="15" t="s">
        <v>94</v>
      </c>
      <c r="B49" s="15" t="s">
        <v>13</v>
      </c>
      <c r="C49" s="16"/>
      <c r="D49" s="16"/>
      <c r="E49" s="16"/>
      <c r="F49" s="16"/>
      <c r="G49" s="16"/>
      <c r="H49" s="16"/>
      <c r="I49" s="16"/>
    </row>
    <row r="50" spans="1:9" ht="15.75">
      <c r="A50" s="1" t="s">
        <v>95</v>
      </c>
      <c r="B50" s="1" t="s">
        <v>62</v>
      </c>
      <c r="C50" s="8">
        <v>12</v>
      </c>
      <c r="D50" s="8"/>
      <c r="E50" s="8">
        <f>C50*D50</f>
        <v>0</v>
      </c>
      <c r="F50" s="8"/>
      <c r="G50" s="8">
        <f>C50*F50</f>
        <v>0</v>
      </c>
      <c r="H50" s="8">
        <f t="shared" ref="H50:I53" si="0">D50+F50</f>
        <v>0</v>
      </c>
      <c r="I50" s="8">
        <f t="shared" si="0"/>
        <v>0</v>
      </c>
    </row>
    <row r="51" spans="1:9" ht="15.75">
      <c r="A51" s="1" t="s">
        <v>96</v>
      </c>
      <c r="B51" s="1" t="s">
        <v>62</v>
      </c>
      <c r="C51" s="8">
        <v>12</v>
      </c>
      <c r="D51" s="8"/>
      <c r="E51" s="8">
        <f>C51*D51</f>
        <v>0</v>
      </c>
      <c r="F51" s="8"/>
      <c r="G51" s="8">
        <f>C51*F51</f>
        <v>0</v>
      </c>
      <c r="H51" s="8">
        <f t="shared" si="0"/>
        <v>0</v>
      </c>
      <c r="I51" s="8">
        <f t="shared" si="0"/>
        <v>0</v>
      </c>
    </row>
    <row r="52" spans="1:9" ht="15.75">
      <c r="A52" s="1" t="s">
        <v>97</v>
      </c>
      <c r="B52" s="1" t="s">
        <v>62</v>
      </c>
      <c r="C52" s="8">
        <v>12</v>
      </c>
      <c r="D52" s="8"/>
      <c r="E52" s="8">
        <f>C52*D52</f>
        <v>0</v>
      </c>
      <c r="F52" s="8"/>
      <c r="G52" s="8">
        <f>C52*F52</f>
        <v>0</v>
      </c>
      <c r="H52" s="8">
        <f t="shared" si="0"/>
        <v>0</v>
      </c>
      <c r="I52" s="8">
        <f t="shared" si="0"/>
        <v>0</v>
      </c>
    </row>
    <row r="53" spans="1:9" ht="15.75">
      <c r="A53" s="1" t="s">
        <v>98</v>
      </c>
      <c r="B53" s="1" t="s">
        <v>62</v>
      </c>
      <c r="C53" s="8">
        <v>12</v>
      </c>
      <c r="D53" s="8"/>
      <c r="E53" s="8">
        <f>C53*D53</f>
        <v>0</v>
      </c>
      <c r="F53" s="8"/>
      <c r="G53" s="8">
        <f>C53*F53</f>
        <v>0</v>
      </c>
      <c r="H53" s="8">
        <f t="shared" si="0"/>
        <v>0</v>
      </c>
      <c r="I53" s="8">
        <f t="shared" si="0"/>
        <v>0</v>
      </c>
    </row>
    <row r="54" spans="1:9" ht="16.5">
      <c r="A54" s="15" t="s">
        <v>99</v>
      </c>
      <c r="B54" s="15" t="s">
        <v>13</v>
      </c>
      <c r="C54" s="16"/>
      <c r="D54" s="16"/>
      <c r="E54" s="16"/>
      <c r="F54" s="16"/>
      <c r="G54" s="16"/>
      <c r="H54" s="16"/>
      <c r="I54" s="16"/>
    </row>
    <row r="55" spans="1:9" ht="15.75">
      <c r="A55" s="1" t="s">
        <v>100</v>
      </c>
      <c r="B55" s="1" t="s">
        <v>62</v>
      </c>
      <c r="C55" s="8">
        <v>4</v>
      </c>
      <c r="D55" s="8"/>
      <c r="E55" s="8">
        <f>C55*D55</f>
        <v>0</v>
      </c>
      <c r="F55" s="8"/>
      <c r="G55" s="8">
        <f>C55*F55</f>
        <v>0</v>
      </c>
      <c r="H55" s="8">
        <f>D55+F55</f>
        <v>0</v>
      </c>
      <c r="I55" s="8">
        <f>E55+G55</f>
        <v>0</v>
      </c>
    </row>
    <row r="56" spans="1:9" ht="15.75">
      <c r="A56" s="1" t="s">
        <v>101</v>
      </c>
      <c r="B56" s="1" t="s">
        <v>62</v>
      </c>
      <c r="C56" s="8">
        <v>4</v>
      </c>
      <c r="D56" s="8"/>
      <c r="E56" s="8">
        <f>C56*D56</f>
        <v>0</v>
      </c>
      <c r="F56" s="8"/>
      <c r="G56" s="8">
        <f>C56*F56</f>
        <v>0</v>
      </c>
      <c r="H56" s="8">
        <f>D56+F56</f>
        <v>0</v>
      </c>
      <c r="I56" s="8">
        <f>E56+G56</f>
        <v>0</v>
      </c>
    </row>
    <row r="57" spans="1:9" ht="16.5">
      <c r="A57" s="15" t="s">
        <v>102</v>
      </c>
      <c r="B57" s="15" t="s">
        <v>13</v>
      </c>
      <c r="C57" s="16"/>
      <c r="D57" s="16"/>
      <c r="E57" s="16"/>
      <c r="F57" s="16"/>
      <c r="G57" s="16"/>
      <c r="H57" s="16"/>
      <c r="I57" s="16"/>
    </row>
    <row r="58" spans="1:9" ht="15.75">
      <c r="A58" s="1" t="s">
        <v>103</v>
      </c>
      <c r="B58" s="1" t="s">
        <v>62</v>
      </c>
      <c r="C58" s="8">
        <v>12</v>
      </c>
      <c r="D58" s="8"/>
      <c r="E58" s="8">
        <f>C58*D58</f>
        <v>0</v>
      </c>
      <c r="F58" s="8"/>
      <c r="G58" s="8">
        <f>C58*F58</f>
        <v>0</v>
      </c>
      <c r="H58" s="8">
        <f>D58+F58</f>
        <v>0</v>
      </c>
      <c r="I58" s="8">
        <f>E58+G58</f>
        <v>0</v>
      </c>
    </row>
    <row r="59" spans="1:9" ht="16.5">
      <c r="A59" s="15" t="s">
        <v>104</v>
      </c>
      <c r="B59" s="15" t="s">
        <v>13</v>
      </c>
      <c r="C59" s="16"/>
      <c r="D59" s="16"/>
      <c r="E59" s="16"/>
      <c r="F59" s="16"/>
      <c r="G59" s="16"/>
      <c r="H59" s="16"/>
      <c r="I59" s="16"/>
    </row>
    <row r="60" spans="1:9" ht="15.75">
      <c r="A60" s="1" t="s">
        <v>105</v>
      </c>
      <c r="B60" s="1" t="s">
        <v>106</v>
      </c>
      <c r="C60" s="8">
        <v>360</v>
      </c>
      <c r="D60" s="8"/>
      <c r="E60" s="8">
        <f>C60*D60</f>
        <v>0</v>
      </c>
      <c r="F60" s="8"/>
      <c r="G60" s="8">
        <f>C60*F60</f>
        <v>0</v>
      </c>
      <c r="H60" s="8">
        <f>D60+F60</f>
        <v>0</v>
      </c>
      <c r="I60" s="8">
        <f>E60+G60</f>
        <v>0</v>
      </c>
    </row>
    <row r="61" spans="1:9" ht="15.75">
      <c r="A61" s="1" t="s">
        <v>107</v>
      </c>
      <c r="B61" s="1" t="s">
        <v>106</v>
      </c>
      <c r="C61" s="8">
        <v>110</v>
      </c>
      <c r="D61" s="8"/>
      <c r="E61" s="8">
        <f>C61*D61</f>
        <v>0</v>
      </c>
      <c r="F61" s="8"/>
      <c r="G61" s="8">
        <f>C61*F61</f>
        <v>0</v>
      </c>
      <c r="H61" s="8">
        <f>D61+F61</f>
        <v>0</v>
      </c>
      <c r="I61" s="8">
        <f>E61+G61</f>
        <v>0</v>
      </c>
    </row>
    <row r="62" spans="1:9" ht="15.75">
      <c r="A62" s="1" t="s">
        <v>108</v>
      </c>
      <c r="B62" s="1" t="s">
        <v>106</v>
      </c>
      <c r="C62" s="8">
        <v>300</v>
      </c>
      <c r="D62" s="8"/>
      <c r="E62" s="8"/>
      <c r="F62" s="8"/>
      <c r="G62" s="8"/>
      <c r="H62" s="8"/>
      <c r="I62" s="8"/>
    </row>
    <row r="63" spans="1:9" ht="15.75">
      <c r="A63" s="1" t="s">
        <v>109</v>
      </c>
      <c r="B63" s="1" t="s">
        <v>106</v>
      </c>
      <c r="C63" s="8">
        <v>15</v>
      </c>
      <c r="D63" s="8"/>
      <c r="E63" s="8">
        <f>C63*D63</f>
        <v>0</v>
      </c>
      <c r="F63" s="8"/>
      <c r="G63" s="8">
        <f>C63*F63</f>
        <v>0</v>
      </c>
      <c r="H63" s="8">
        <f>D63+F63</f>
        <v>0</v>
      </c>
      <c r="I63" s="8">
        <f>E63+G63</f>
        <v>0</v>
      </c>
    </row>
    <row r="64" spans="1:9" ht="16.5">
      <c r="A64" s="15" t="s">
        <v>110</v>
      </c>
      <c r="B64" s="15" t="s">
        <v>13</v>
      </c>
      <c r="C64" s="16"/>
      <c r="D64" s="16"/>
      <c r="E64" s="16"/>
      <c r="F64" s="16"/>
      <c r="G64" s="16"/>
      <c r="H64" s="16"/>
      <c r="I64" s="16"/>
    </row>
    <row r="65" spans="1:9" ht="15.75">
      <c r="A65" s="1" t="s">
        <v>111</v>
      </c>
      <c r="B65" s="1" t="s">
        <v>106</v>
      </c>
      <c r="C65" s="8">
        <v>350</v>
      </c>
      <c r="D65" s="8"/>
      <c r="E65" s="8">
        <f>C65*D65</f>
        <v>0</v>
      </c>
      <c r="F65" s="8"/>
      <c r="G65" s="8">
        <f>C65*F65</f>
        <v>0</v>
      </c>
      <c r="H65" s="8">
        <f>D65+F65</f>
        <v>0</v>
      </c>
      <c r="I65" s="8">
        <f>E65+G65</f>
        <v>0</v>
      </c>
    </row>
    <row r="66" spans="1:9" ht="16.5">
      <c r="A66" s="15" t="s">
        <v>112</v>
      </c>
      <c r="B66" s="15" t="s">
        <v>13</v>
      </c>
      <c r="C66" s="16"/>
      <c r="D66" s="16"/>
      <c r="E66" s="16"/>
      <c r="F66" s="16"/>
      <c r="G66" s="16"/>
      <c r="H66" s="16"/>
      <c r="I66" s="16"/>
    </row>
    <row r="67" spans="1:9" ht="15.75">
      <c r="A67" s="1" t="s">
        <v>113</v>
      </c>
      <c r="B67" s="1" t="s">
        <v>62</v>
      </c>
      <c r="C67" s="8">
        <v>6</v>
      </c>
      <c r="D67" s="8"/>
      <c r="E67" s="8">
        <f>C67*D67</f>
        <v>0</v>
      </c>
      <c r="F67" s="8"/>
      <c r="G67" s="8">
        <f>C67*F67</f>
        <v>0</v>
      </c>
      <c r="H67" s="8">
        <f t="shared" ref="H67:I69" si="1">D67+F67</f>
        <v>0</v>
      </c>
      <c r="I67" s="8">
        <f t="shared" si="1"/>
        <v>0</v>
      </c>
    </row>
    <row r="68" spans="1:9" ht="15.75">
      <c r="A68" s="1" t="s">
        <v>114</v>
      </c>
      <c r="B68" s="1" t="s">
        <v>62</v>
      </c>
      <c r="C68" s="8">
        <v>2</v>
      </c>
      <c r="D68" s="8"/>
      <c r="E68" s="8">
        <f>C68*D68</f>
        <v>0</v>
      </c>
      <c r="F68" s="8"/>
      <c r="G68" s="8">
        <f>C68*F68</f>
        <v>0</v>
      </c>
      <c r="H68" s="8">
        <f t="shared" si="1"/>
        <v>0</v>
      </c>
      <c r="I68" s="8">
        <f t="shared" si="1"/>
        <v>0</v>
      </c>
    </row>
    <row r="69" spans="1:9" ht="15.75">
      <c r="A69" s="1" t="s">
        <v>115</v>
      </c>
      <c r="B69" s="1" t="s">
        <v>62</v>
      </c>
      <c r="C69" s="8">
        <v>24</v>
      </c>
      <c r="D69" s="8"/>
      <c r="E69" s="8">
        <f>C69*D69</f>
        <v>0</v>
      </c>
      <c r="F69" s="8"/>
      <c r="G69" s="8">
        <f>C69*F69</f>
        <v>0</v>
      </c>
      <c r="H69" s="8">
        <f t="shared" si="1"/>
        <v>0</v>
      </c>
      <c r="I69" s="8">
        <f t="shared" si="1"/>
        <v>0</v>
      </c>
    </row>
    <row r="70" spans="1:9" ht="16.5">
      <c r="A70" s="15" t="s">
        <v>116</v>
      </c>
      <c r="B70" s="15" t="s">
        <v>13</v>
      </c>
      <c r="C70" s="16"/>
      <c r="D70" s="16"/>
      <c r="E70" s="16"/>
      <c r="F70" s="16"/>
      <c r="G70" s="16"/>
      <c r="H70" s="16"/>
      <c r="I70" s="16"/>
    </row>
    <row r="71" spans="1:9" ht="15.75">
      <c r="A71" s="1" t="s">
        <v>117</v>
      </c>
      <c r="B71" s="1" t="s">
        <v>62</v>
      </c>
      <c r="C71" s="8">
        <v>90</v>
      </c>
      <c r="D71" s="8"/>
      <c r="E71" s="8">
        <f>C71*D71</f>
        <v>0</v>
      </c>
      <c r="F71" s="8"/>
      <c r="G71" s="8">
        <f>C71*F71</f>
        <v>0</v>
      </c>
      <c r="H71" s="8">
        <f>D71+F71</f>
        <v>0</v>
      </c>
      <c r="I71" s="8">
        <f>E71+G71</f>
        <v>0</v>
      </c>
    </row>
    <row r="72" spans="1:9" ht="16.5">
      <c r="A72" s="15" t="s">
        <v>118</v>
      </c>
      <c r="B72" s="15" t="s">
        <v>13</v>
      </c>
      <c r="C72" s="16"/>
      <c r="D72" s="16"/>
      <c r="E72" s="16"/>
      <c r="F72" s="16"/>
      <c r="G72" s="16"/>
      <c r="H72" s="16"/>
      <c r="I72" s="16"/>
    </row>
    <row r="73" spans="1:9" ht="15.75">
      <c r="A73" s="1" t="s">
        <v>119</v>
      </c>
      <c r="B73" s="1" t="s">
        <v>62</v>
      </c>
      <c r="C73" s="8">
        <v>60</v>
      </c>
      <c r="D73" s="8"/>
      <c r="E73" s="8">
        <f>C73*D73</f>
        <v>0</v>
      </c>
      <c r="F73" s="8"/>
      <c r="G73" s="8">
        <f>C73*F73</f>
        <v>0</v>
      </c>
      <c r="H73" s="8">
        <f>D73+F73</f>
        <v>0</v>
      </c>
      <c r="I73" s="8">
        <f>E73+G73</f>
        <v>0</v>
      </c>
    </row>
    <row r="74" spans="1:9" ht="16.5">
      <c r="A74" s="15" t="s">
        <v>120</v>
      </c>
      <c r="B74" s="15" t="s">
        <v>13</v>
      </c>
      <c r="C74" s="16"/>
      <c r="D74" s="16"/>
      <c r="E74" s="16"/>
      <c r="F74" s="16"/>
      <c r="G74" s="16"/>
      <c r="H74" s="16"/>
      <c r="I74" s="16"/>
    </row>
    <row r="75" spans="1:9" ht="15.75">
      <c r="A75" s="1" t="s">
        <v>121</v>
      </c>
      <c r="B75" s="1" t="s">
        <v>106</v>
      </c>
      <c r="C75" s="8">
        <v>300</v>
      </c>
      <c r="D75" s="8"/>
      <c r="E75" s="8">
        <f>C75*D75</f>
        <v>0</v>
      </c>
      <c r="F75" s="8"/>
      <c r="G75" s="8">
        <f>C75*F75</f>
        <v>0</v>
      </c>
      <c r="H75" s="8">
        <f>D75+F75</f>
        <v>0</v>
      </c>
      <c r="I75" s="8">
        <f>E75+G75</f>
        <v>0</v>
      </c>
    </row>
    <row r="76" spans="1:9" ht="16.5">
      <c r="A76" s="15" t="s">
        <v>122</v>
      </c>
      <c r="B76" s="15" t="s">
        <v>13</v>
      </c>
      <c r="C76" s="16"/>
      <c r="D76" s="16"/>
      <c r="E76" s="16"/>
      <c r="F76" s="16"/>
      <c r="G76" s="16"/>
      <c r="H76" s="16"/>
      <c r="I76" s="16"/>
    </row>
    <row r="77" spans="1:9" ht="15.75">
      <c r="A77" s="1" t="s">
        <v>123</v>
      </c>
      <c r="B77" s="1" t="s">
        <v>62</v>
      </c>
      <c r="C77" s="8">
        <v>4</v>
      </c>
      <c r="D77" s="8"/>
      <c r="E77" s="8">
        <f>C77*D77</f>
        <v>0</v>
      </c>
      <c r="F77" s="8"/>
      <c r="G77" s="8">
        <f>C77*F77</f>
        <v>0</v>
      </c>
      <c r="H77" s="8">
        <f>D77+F77</f>
        <v>0</v>
      </c>
      <c r="I77" s="8">
        <f>E77+G77</f>
        <v>0</v>
      </c>
    </row>
    <row r="78" spans="1:9" ht="16.5">
      <c r="A78" s="15" t="s">
        <v>124</v>
      </c>
      <c r="B78" s="15" t="s">
        <v>13</v>
      </c>
      <c r="C78" s="16"/>
      <c r="D78" s="16"/>
      <c r="E78" s="16"/>
      <c r="F78" s="16"/>
      <c r="G78" s="16"/>
      <c r="H78" s="16"/>
      <c r="I78" s="16"/>
    </row>
    <row r="79" spans="1:9" ht="15.75">
      <c r="A79" s="1" t="s">
        <v>125</v>
      </c>
      <c r="B79" s="1" t="s">
        <v>106</v>
      </c>
      <c r="C79" s="8">
        <v>180</v>
      </c>
      <c r="D79" s="8"/>
      <c r="E79" s="8">
        <f>C79*D79</f>
        <v>0</v>
      </c>
      <c r="F79" s="8"/>
      <c r="G79" s="8">
        <f>C79*F79</f>
        <v>0</v>
      </c>
      <c r="H79" s="8">
        <f>D79+F79</f>
        <v>0</v>
      </c>
      <c r="I79" s="8">
        <f>E79+G79</f>
        <v>0</v>
      </c>
    </row>
    <row r="80" spans="1:9" ht="16.5">
      <c r="A80" s="15" t="s">
        <v>126</v>
      </c>
      <c r="B80" s="15" t="s">
        <v>13</v>
      </c>
      <c r="C80" s="16"/>
      <c r="D80" s="16"/>
      <c r="E80" s="16"/>
      <c r="F80" s="16"/>
      <c r="G80" s="16"/>
      <c r="H80" s="16"/>
      <c r="I80" s="16"/>
    </row>
    <row r="81" spans="1:9" ht="15.75">
      <c r="A81" s="1" t="s">
        <v>127</v>
      </c>
      <c r="B81" s="1" t="s">
        <v>62</v>
      </c>
      <c r="C81" s="8">
        <v>1</v>
      </c>
      <c r="D81" s="8"/>
      <c r="E81" s="8">
        <f>C81*D81</f>
        <v>0</v>
      </c>
      <c r="F81" s="8"/>
      <c r="G81" s="8">
        <f>C81*F81</f>
        <v>0</v>
      </c>
      <c r="H81" s="8">
        <f>D81+F81</f>
        <v>0</v>
      </c>
      <c r="I81" s="8">
        <f>E81+G81</f>
        <v>0</v>
      </c>
    </row>
    <row r="82" spans="1:9" ht="16.5">
      <c r="A82" s="15" t="s">
        <v>128</v>
      </c>
      <c r="B82" s="15" t="s">
        <v>13</v>
      </c>
      <c r="C82" s="16"/>
      <c r="D82" s="16"/>
      <c r="E82" s="16"/>
      <c r="F82" s="16"/>
      <c r="G82" s="16"/>
      <c r="H82" s="16"/>
      <c r="I82" s="16"/>
    </row>
    <row r="83" spans="1:9" ht="15.75">
      <c r="A83" s="1" t="s">
        <v>129</v>
      </c>
      <c r="B83" s="1" t="s">
        <v>106</v>
      </c>
      <c r="C83" s="8">
        <v>40</v>
      </c>
      <c r="D83" s="8"/>
      <c r="E83" s="8">
        <f>C83*D83</f>
        <v>0</v>
      </c>
      <c r="F83" s="8"/>
      <c r="G83" s="8">
        <f>C83*F83</f>
        <v>0</v>
      </c>
      <c r="H83" s="8">
        <f>D83+F83</f>
        <v>0</v>
      </c>
      <c r="I83" s="8">
        <f>E83+G83</f>
        <v>0</v>
      </c>
    </row>
    <row r="84" spans="1:9" ht="16.5">
      <c r="A84" s="15" t="s">
        <v>130</v>
      </c>
      <c r="B84" s="15" t="s">
        <v>13</v>
      </c>
      <c r="C84" s="16"/>
      <c r="D84" s="16"/>
      <c r="E84" s="16"/>
      <c r="F84" s="16"/>
      <c r="G84" s="16"/>
      <c r="H84" s="16"/>
      <c r="I84" s="16"/>
    </row>
    <row r="85" spans="1:9" ht="16.5">
      <c r="A85" s="15" t="s">
        <v>131</v>
      </c>
      <c r="B85" s="15" t="s">
        <v>13</v>
      </c>
      <c r="C85" s="16"/>
      <c r="D85" s="16"/>
      <c r="E85" s="16"/>
      <c r="F85" s="16"/>
      <c r="G85" s="16"/>
      <c r="H85" s="16"/>
      <c r="I85" s="16"/>
    </row>
    <row r="86" spans="1:9" ht="15.75">
      <c r="A86" s="1" t="s">
        <v>132</v>
      </c>
      <c r="B86" s="1" t="s">
        <v>62</v>
      </c>
      <c r="C86" s="8">
        <v>1</v>
      </c>
      <c r="D86" s="8"/>
      <c r="E86" s="8">
        <f>C86*D86</f>
        <v>0</v>
      </c>
      <c r="F86" s="8"/>
      <c r="G86" s="8">
        <f>C86*F86</f>
        <v>0</v>
      </c>
      <c r="H86" s="8">
        <f>D86+F86</f>
        <v>0</v>
      </c>
      <c r="I86" s="8">
        <f>E86+G86</f>
        <v>0</v>
      </c>
    </row>
    <row r="87" spans="1:9" ht="16.5">
      <c r="A87" s="15" t="s">
        <v>133</v>
      </c>
      <c r="B87" s="15" t="s">
        <v>13</v>
      </c>
      <c r="C87" s="16"/>
      <c r="D87" s="16"/>
      <c r="E87" s="16"/>
      <c r="F87" s="16"/>
      <c r="G87" s="16"/>
      <c r="H87" s="16"/>
      <c r="I87" s="16"/>
    </row>
    <row r="88" spans="1:9" ht="15.75">
      <c r="A88" s="1" t="s">
        <v>134</v>
      </c>
      <c r="B88" s="1" t="s">
        <v>135</v>
      </c>
      <c r="C88" s="8">
        <v>12</v>
      </c>
      <c r="D88" s="8"/>
      <c r="E88" s="8">
        <f>C88*D88</f>
        <v>0</v>
      </c>
      <c r="F88" s="8"/>
      <c r="G88" s="8">
        <f>C88*F88</f>
        <v>0</v>
      </c>
      <c r="H88" s="8">
        <f t="shared" ref="H88:I90" si="2">D88+F88</f>
        <v>0</v>
      </c>
      <c r="I88" s="8">
        <f t="shared" si="2"/>
        <v>0</v>
      </c>
    </row>
    <row r="89" spans="1:9" ht="15.75">
      <c r="A89" s="1" t="s">
        <v>136</v>
      </c>
      <c r="B89" s="1" t="s">
        <v>135</v>
      </c>
      <c r="C89" s="8">
        <v>10</v>
      </c>
      <c r="D89" s="8"/>
      <c r="E89" s="8">
        <f>C89*D89</f>
        <v>0</v>
      </c>
      <c r="F89" s="8"/>
      <c r="G89" s="8">
        <f>C89*F89</f>
        <v>0</v>
      </c>
      <c r="H89" s="8">
        <f t="shared" si="2"/>
        <v>0</v>
      </c>
      <c r="I89" s="8">
        <f t="shared" si="2"/>
        <v>0</v>
      </c>
    </row>
    <row r="90" spans="1:9" ht="15.75">
      <c r="A90" s="1" t="s">
        <v>137</v>
      </c>
      <c r="B90" s="1" t="s">
        <v>135</v>
      </c>
      <c r="C90" s="8">
        <v>10</v>
      </c>
      <c r="D90" s="8"/>
      <c r="E90" s="8">
        <f>C90*D90</f>
        <v>0</v>
      </c>
      <c r="F90" s="8"/>
      <c r="G90" s="8">
        <f>C90*F90</f>
        <v>0</v>
      </c>
      <c r="H90" s="8">
        <f t="shared" si="2"/>
        <v>0</v>
      </c>
      <c r="I90" s="8">
        <f t="shared" si="2"/>
        <v>0</v>
      </c>
    </row>
    <row r="91" spans="1:9" ht="16.5">
      <c r="A91" s="15" t="s">
        <v>138</v>
      </c>
      <c r="B91" s="15" t="s">
        <v>13</v>
      </c>
      <c r="C91" s="16"/>
      <c r="D91" s="16"/>
      <c r="E91" s="16"/>
      <c r="F91" s="16"/>
      <c r="G91" s="16"/>
      <c r="H91" s="16"/>
      <c r="I91" s="16"/>
    </row>
    <row r="92" spans="1:9" ht="16.5">
      <c r="A92" s="15" t="s">
        <v>139</v>
      </c>
      <c r="B92" s="15" t="s">
        <v>13</v>
      </c>
      <c r="C92" s="16"/>
      <c r="D92" s="16"/>
      <c r="E92" s="16"/>
      <c r="F92" s="16"/>
      <c r="G92" s="16"/>
      <c r="H92" s="16"/>
      <c r="I92" s="16"/>
    </row>
    <row r="93" spans="1:9" ht="15.75">
      <c r="A93" s="1" t="s">
        <v>140</v>
      </c>
      <c r="B93" s="1" t="s">
        <v>135</v>
      </c>
      <c r="C93" s="8">
        <v>10</v>
      </c>
      <c r="D93" s="8"/>
      <c r="E93" s="8">
        <f>C93*D93</f>
        <v>0</v>
      </c>
      <c r="F93" s="8"/>
      <c r="G93" s="8">
        <f>C93*F93</f>
        <v>0</v>
      </c>
      <c r="H93" s="8">
        <f>D93+F93</f>
        <v>0</v>
      </c>
      <c r="I93" s="8">
        <f>E93+G93</f>
        <v>0</v>
      </c>
    </row>
    <row r="94" spans="1:9" ht="15.75">
      <c r="A94" s="1" t="s">
        <v>141</v>
      </c>
      <c r="B94" s="1" t="s">
        <v>13</v>
      </c>
      <c r="C94" s="8"/>
      <c r="D94" s="8"/>
      <c r="E94" s="8">
        <f>Parametry!B33/100*E46+Parametry!B34/100*E48+Parametry!B34/100*E60+Parametry!B34/100*E61+Parametry!B35/100*E62+Parametry!B34/100*E63+Parametry!B34/100*E65+Parametry!B34/100*E67+Parametry!B34/100*E68+Parametry!B34/100*E69+Parametry!B34/100*E71+Parametry!B34/100*E73+Parametry!B34/100*E75+Parametry!B34/100*E77+Parametry!B33/100*E83+Parametry!B33/100*E86+Parametry!B33/100*E90</f>
        <v>0</v>
      </c>
      <c r="F94" s="8"/>
      <c r="G94" s="8"/>
      <c r="H94" s="8">
        <f>D94+F94</f>
        <v>0</v>
      </c>
      <c r="I94" s="8">
        <f>E94+G94</f>
        <v>0</v>
      </c>
    </row>
    <row r="95" spans="1:9" ht="18">
      <c r="A95" s="11" t="s">
        <v>142</v>
      </c>
      <c r="B95" s="11" t="s">
        <v>13</v>
      </c>
      <c r="C95" s="12"/>
      <c r="D95" s="12"/>
      <c r="E95" s="12">
        <f>SUM(E45:E94)</f>
        <v>0</v>
      </c>
      <c r="F95" s="12"/>
      <c r="G95" s="12">
        <f>SUM(G45:G94)</f>
        <v>0</v>
      </c>
      <c r="H95" s="12"/>
      <c r="I95" s="12">
        <f>SUM(I45:I94)</f>
        <v>0</v>
      </c>
    </row>
    <row r="96" spans="1:9" ht="18">
      <c r="A96" s="11" t="s">
        <v>143</v>
      </c>
      <c r="B96" s="11" t="s">
        <v>13</v>
      </c>
      <c r="C96" s="12"/>
      <c r="D96" s="12"/>
      <c r="E96" s="12"/>
      <c r="F96" s="12"/>
      <c r="G96" s="12"/>
      <c r="H96" s="12"/>
      <c r="I96" s="12"/>
    </row>
    <row r="97" spans="1:9" ht="16.5">
      <c r="A97" s="15" t="s">
        <v>144</v>
      </c>
      <c r="B97" s="15" t="s">
        <v>13</v>
      </c>
      <c r="C97" s="16"/>
      <c r="D97" s="16"/>
      <c r="E97" s="16"/>
      <c r="F97" s="16"/>
      <c r="G97" s="16"/>
      <c r="H97" s="16"/>
      <c r="I97" s="16"/>
    </row>
    <row r="98" spans="1:9" ht="15.75">
      <c r="A98" s="1" t="s">
        <v>145</v>
      </c>
      <c r="B98" s="1" t="s">
        <v>146</v>
      </c>
      <c r="C98" s="8">
        <v>10</v>
      </c>
      <c r="D98" s="8"/>
      <c r="E98" s="8">
        <f>C98*D98</f>
        <v>0</v>
      </c>
      <c r="F98" s="8"/>
      <c r="G98" s="8">
        <f>C98*F98</f>
        <v>0</v>
      </c>
      <c r="H98" s="8">
        <f>D98+F98</f>
        <v>0</v>
      </c>
      <c r="I98" s="8">
        <f>E98+G98</f>
        <v>0</v>
      </c>
    </row>
    <row r="99" spans="1:9" ht="16.5">
      <c r="A99" s="15" t="s">
        <v>147</v>
      </c>
      <c r="B99" s="15" t="s">
        <v>13</v>
      </c>
      <c r="C99" s="16"/>
      <c r="D99" s="16"/>
      <c r="E99" s="16"/>
      <c r="F99" s="16"/>
      <c r="G99" s="16"/>
      <c r="H99" s="16"/>
      <c r="I99" s="16"/>
    </row>
    <row r="100" spans="1:9" ht="15.75">
      <c r="A100" s="1" t="s">
        <v>148</v>
      </c>
      <c r="B100" s="1" t="s">
        <v>146</v>
      </c>
      <c r="C100" s="8">
        <v>10</v>
      </c>
      <c r="D100" s="8"/>
      <c r="E100" s="8">
        <f>C100*D100</f>
        <v>0</v>
      </c>
      <c r="F100" s="8"/>
      <c r="G100" s="8">
        <f>C100*F100</f>
        <v>0</v>
      </c>
      <c r="H100" s="8">
        <f t="shared" ref="H100:I102" si="3">D100+F100</f>
        <v>0</v>
      </c>
      <c r="I100" s="8">
        <f t="shared" si="3"/>
        <v>0</v>
      </c>
    </row>
    <row r="101" spans="1:9" ht="15.75">
      <c r="A101" s="1" t="s">
        <v>149</v>
      </c>
      <c r="B101" s="1" t="s">
        <v>146</v>
      </c>
      <c r="C101" s="8">
        <v>10</v>
      </c>
      <c r="D101" s="8"/>
      <c r="E101" s="8">
        <f>C101*D101</f>
        <v>0</v>
      </c>
      <c r="F101" s="8"/>
      <c r="G101" s="8">
        <f>C101*F101</f>
        <v>0</v>
      </c>
      <c r="H101" s="8">
        <f t="shared" si="3"/>
        <v>0</v>
      </c>
      <c r="I101" s="8">
        <f t="shared" si="3"/>
        <v>0</v>
      </c>
    </row>
    <row r="102" spans="1:9" ht="15.75">
      <c r="A102" s="1" t="s">
        <v>150</v>
      </c>
      <c r="B102" s="1" t="s">
        <v>146</v>
      </c>
      <c r="C102" s="8">
        <v>10</v>
      </c>
      <c r="D102" s="8"/>
      <c r="E102" s="8">
        <f>C102*D102</f>
        <v>0</v>
      </c>
      <c r="F102" s="8"/>
      <c r="G102" s="8">
        <f>C102*F102</f>
        <v>0</v>
      </c>
      <c r="H102" s="8">
        <f t="shared" si="3"/>
        <v>0</v>
      </c>
      <c r="I102" s="8">
        <f t="shared" si="3"/>
        <v>0</v>
      </c>
    </row>
    <row r="103" spans="1:9" ht="16.5">
      <c r="A103" s="15" t="s">
        <v>151</v>
      </c>
      <c r="B103" s="15" t="s">
        <v>13</v>
      </c>
      <c r="C103" s="16"/>
      <c r="D103" s="16"/>
      <c r="E103" s="16"/>
      <c r="F103" s="16"/>
      <c r="G103" s="16"/>
      <c r="H103" s="16"/>
      <c r="I103" s="16"/>
    </row>
    <row r="104" spans="1:9" ht="15.75">
      <c r="A104" s="1" t="s">
        <v>152</v>
      </c>
      <c r="B104" s="1" t="s">
        <v>62</v>
      </c>
      <c r="C104" s="8">
        <v>4</v>
      </c>
      <c r="D104" s="8"/>
      <c r="E104" s="8">
        <f>C104*D104</f>
        <v>0</v>
      </c>
      <c r="F104" s="8"/>
      <c r="G104" s="8">
        <f>C104*F104</f>
        <v>0</v>
      </c>
      <c r="H104" s="8">
        <f>D104+F104</f>
        <v>0</v>
      </c>
      <c r="I104" s="8">
        <f>E104+G104</f>
        <v>0</v>
      </c>
    </row>
    <row r="105" spans="1:9" ht="16.5">
      <c r="A105" s="15" t="s">
        <v>153</v>
      </c>
      <c r="B105" s="15" t="s">
        <v>13</v>
      </c>
      <c r="C105" s="16"/>
      <c r="D105" s="16"/>
      <c r="E105" s="16"/>
      <c r="F105" s="16"/>
      <c r="G105" s="16"/>
      <c r="H105" s="16"/>
      <c r="I105" s="16"/>
    </row>
    <row r="106" spans="1:9" ht="15.75">
      <c r="A106" s="1" t="s">
        <v>154</v>
      </c>
      <c r="B106" s="1" t="s">
        <v>106</v>
      </c>
      <c r="C106" s="8">
        <v>180</v>
      </c>
      <c r="D106" s="8"/>
      <c r="E106" s="8">
        <f>C106*D106</f>
        <v>0</v>
      </c>
      <c r="F106" s="8"/>
      <c r="G106" s="8">
        <f>C106*F106</f>
        <v>0</v>
      </c>
      <c r="H106" s="8">
        <f>D106+F106</f>
        <v>0</v>
      </c>
      <c r="I106" s="8">
        <f>E106+G106</f>
        <v>0</v>
      </c>
    </row>
    <row r="107" spans="1:9" ht="16.5">
      <c r="A107" s="15" t="s">
        <v>155</v>
      </c>
      <c r="B107" s="15" t="s">
        <v>13</v>
      </c>
      <c r="C107" s="16"/>
      <c r="D107" s="16"/>
      <c r="E107" s="16"/>
      <c r="F107" s="16"/>
      <c r="G107" s="16"/>
      <c r="H107" s="16"/>
      <c r="I107" s="16"/>
    </row>
    <row r="108" spans="1:9" ht="15.75">
      <c r="A108" s="1" t="s">
        <v>156</v>
      </c>
      <c r="B108" s="1" t="s">
        <v>146</v>
      </c>
      <c r="C108" s="8">
        <v>50</v>
      </c>
      <c r="D108" s="8"/>
      <c r="E108" s="8">
        <f>C108*D108</f>
        <v>0</v>
      </c>
      <c r="F108" s="8"/>
      <c r="G108" s="8">
        <f>C108*F108</f>
        <v>0</v>
      </c>
      <c r="H108" s="8">
        <f>D108+F108</f>
        <v>0</v>
      </c>
      <c r="I108" s="8">
        <f>E108+G108</f>
        <v>0</v>
      </c>
    </row>
    <row r="109" spans="1:9" ht="16.5">
      <c r="A109" s="15" t="s">
        <v>157</v>
      </c>
      <c r="B109" s="15" t="s">
        <v>13</v>
      </c>
      <c r="C109" s="16"/>
      <c r="D109" s="16"/>
      <c r="E109" s="16"/>
      <c r="F109" s="16"/>
      <c r="G109" s="16"/>
      <c r="H109" s="16"/>
      <c r="I109" s="16"/>
    </row>
    <row r="110" spans="1:9" ht="15.75">
      <c r="A110" s="1" t="s">
        <v>158</v>
      </c>
      <c r="B110" s="1" t="s">
        <v>106</v>
      </c>
      <c r="C110" s="8">
        <v>180</v>
      </c>
      <c r="D110" s="8"/>
      <c r="E110" s="8">
        <f>C110*D110</f>
        <v>0</v>
      </c>
      <c r="F110" s="8"/>
      <c r="G110" s="8">
        <f>C110*F110</f>
        <v>0</v>
      </c>
      <c r="H110" s="8">
        <f>D110+F110</f>
        <v>0</v>
      </c>
      <c r="I110" s="8">
        <f>E110+G110</f>
        <v>0</v>
      </c>
    </row>
    <row r="111" spans="1:9" ht="16.5">
      <c r="A111" s="15" t="s">
        <v>159</v>
      </c>
      <c r="B111" s="15" t="s">
        <v>13</v>
      </c>
      <c r="C111" s="16"/>
      <c r="D111" s="16"/>
      <c r="E111" s="16"/>
      <c r="F111" s="16"/>
      <c r="G111" s="16"/>
      <c r="H111" s="16"/>
      <c r="I111" s="16"/>
    </row>
    <row r="112" spans="1:9" ht="15.75">
      <c r="A112" s="1" t="s">
        <v>154</v>
      </c>
      <c r="B112" s="1" t="s">
        <v>106</v>
      </c>
      <c r="C112" s="8">
        <v>180</v>
      </c>
      <c r="D112" s="8"/>
      <c r="E112" s="8">
        <f>C112*D112</f>
        <v>0</v>
      </c>
      <c r="F112" s="8"/>
      <c r="G112" s="8">
        <f>C112*F112</f>
        <v>0</v>
      </c>
      <c r="H112" s="8">
        <f>D112+F112</f>
        <v>0</v>
      </c>
      <c r="I112" s="8">
        <f>E112+G112</f>
        <v>0</v>
      </c>
    </row>
    <row r="113" spans="1:9" ht="18">
      <c r="A113" s="11" t="s">
        <v>160</v>
      </c>
      <c r="B113" s="11" t="s">
        <v>13</v>
      </c>
      <c r="C113" s="12"/>
      <c r="D113" s="12"/>
      <c r="E113" s="12">
        <f>SUM(E97:E112)</f>
        <v>0</v>
      </c>
      <c r="F113" s="12"/>
      <c r="G113" s="12">
        <f>SUM(G97:G112)</f>
        <v>0</v>
      </c>
      <c r="H113" s="12"/>
      <c r="I113" s="12">
        <f>SUM(I97:I112)</f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B12" sqref="B12"/>
    </sheetView>
  </sheetViews>
  <sheetFormatPr defaultRowHeight="15"/>
  <cols>
    <col min="1" max="1" width="36.5703125" style="13" bestFit="1" customWidth="1"/>
    <col min="2" max="2" width="78.42578125" style="13" bestFit="1" customWidth="1"/>
    <col min="3" max="3" width="9.140625" style="4"/>
    <col min="4" max="4" width="0" style="5" hidden="1" customWidth="1"/>
    <col min="5" max="16384" width="9.140625" style="4"/>
  </cols>
  <sheetData>
    <row r="1" spans="1:3" ht="15.75">
      <c r="A1" s="1" t="s">
        <v>0</v>
      </c>
      <c r="B1" s="1" t="s">
        <v>1</v>
      </c>
      <c r="C1" s="3"/>
    </row>
    <row r="2" spans="1:3" ht="18">
      <c r="A2" s="1" t="s">
        <v>2</v>
      </c>
      <c r="B2" s="11" t="s">
        <v>3</v>
      </c>
      <c r="C2" s="3"/>
    </row>
    <row r="3" spans="1:3" ht="16.5">
      <c r="A3" s="1" t="s">
        <v>4</v>
      </c>
      <c r="B3" s="6" t="s">
        <v>5</v>
      </c>
      <c r="C3" s="3"/>
    </row>
    <row r="4" spans="1:3" ht="16.5">
      <c r="A4" s="1" t="s">
        <v>6</v>
      </c>
      <c r="B4" s="6" t="s">
        <v>7</v>
      </c>
      <c r="C4" s="3"/>
    </row>
    <row r="5" spans="1:3" ht="16.5">
      <c r="A5" s="1" t="s">
        <v>8</v>
      </c>
      <c r="B5" s="6" t="s">
        <v>9</v>
      </c>
      <c r="C5" s="3"/>
    </row>
    <row r="6" spans="1:3" ht="16.5">
      <c r="A6" s="1" t="s">
        <v>10</v>
      </c>
      <c r="B6" s="6" t="s">
        <v>11</v>
      </c>
      <c r="C6" s="3"/>
    </row>
    <row r="7" spans="1:3" ht="16.5">
      <c r="A7" s="1" t="s">
        <v>12</v>
      </c>
      <c r="B7" s="6" t="s">
        <v>13</v>
      </c>
      <c r="C7" s="3"/>
    </row>
    <row r="8" spans="1:3" ht="16.5">
      <c r="A8" s="1" t="s">
        <v>14</v>
      </c>
      <c r="B8" s="6" t="s">
        <v>13</v>
      </c>
      <c r="C8" s="3"/>
    </row>
    <row r="9" spans="1:3" ht="16.5">
      <c r="A9" s="1" t="s">
        <v>15</v>
      </c>
      <c r="B9" s="6"/>
      <c r="C9" s="3"/>
    </row>
    <row r="10" spans="1:3" ht="16.5">
      <c r="A10" s="1" t="s">
        <v>16</v>
      </c>
      <c r="B10" s="6" t="s">
        <v>13</v>
      </c>
      <c r="C10" s="3"/>
    </row>
    <row r="11" spans="1:3" ht="16.5">
      <c r="A11" s="1" t="s">
        <v>17</v>
      </c>
      <c r="B11" s="6"/>
      <c r="C11" s="3"/>
    </row>
    <row r="12" spans="1:3" ht="16.5">
      <c r="A12" s="1" t="s">
        <v>18</v>
      </c>
      <c r="B12" s="6"/>
      <c r="C12" s="3"/>
    </row>
    <row r="13" spans="1:3" ht="16.5">
      <c r="A13" s="1" t="s">
        <v>19</v>
      </c>
      <c r="B13" s="6" t="s">
        <v>20</v>
      </c>
      <c r="C13" s="3"/>
    </row>
    <row r="14" spans="1:3" ht="16.5">
      <c r="A14" s="1" t="s">
        <v>21</v>
      </c>
      <c r="B14" s="6" t="s">
        <v>22</v>
      </c>
      <c r="C14" s="3"/>
    </row>
    <row r="15" spans="1:3" ht="15.75">
      <c r="A15" s="1" t="s">
        <v>13</v>
      </c>
      <c r="B15" s="1" t="s">
        <v>13</v>
      </c>
      <c r="C15" s="3"/>
    </row>
    <row r="16" spans="1:3" ht="15.75">
      <c r="A16" s="1" t="s">
        <v>23</v>
      </c>
      <c r="B16" s="9" t="s">
        <v>24</v>
      </c>
      <c r="C16" s="3"/>
    </row>
    <row r="17" spans="1:3" ht="15.75">
      <c r="A17" s="1" t="s">
        <v>25</v>
      </c>
      <c r="B17" s="9" t="s">
        <v>26</v>
      </c>
      <c r="C17" s="3"/>
    </row>
    <row r="18" spans="1:3" ht="15.75">
      <c r="A18" s="1" t="s">
        <v>27</v>
      </c>
      <c r="B18" s="9" t="s">
        <v>28</v>
      </c>
      <c r="C18" s="3"/>
    </row>
    <row r="19" spans="1:3" ht="15.75">
      <c r="A19" s="1" t="s">
        <v>29</v>
      </c>
      <c r="B19" s="9" t="s">
        <v>30</v>
      </c>
      <c r="C19" s="3"/>
    </row>
    <row r="20" spans="1:3" ht="15.75">
      <c r="A20" s="1" t="s">
        <v>31</v>
      </c>
      <c r="B20" s="9" t="s">
        <v>30</v>
      </c>
      <c r="C20" s="3"/>
    </row>
    <row r="21" spans="1:3" ht="15.75">
      <c r="A21" s="1" t="s">
        <v>32</v>
      </c>
      <c r="B21" s="9" t="s">
        <v>26</v>
      </c>
      <c r="C21" s="3"/>
    </row>
    <row r="22" spans="1:3" ht="15.75">
      <c r="A22" s="1" t="s">
        <v>33</v>
      </c>
      <c r="B22" s="9" t="s">
        <v>30</v>
      </c>
      <c r="C22" s="3"/>
    </row>
    <row r="23" spans="1:3" ht="15.75">
      <c r="A23" s="1" t="s">
        <v>34</v>
      </c>
      <c r="B23" s="9" t="s">
        <v>35</v>
      </c>
      <c r="C23" s="3"/>
    </row>
    <row r="24" spans="1:3" ht="15.75">
      <c r="A24" s="1" t="s">
        <v>36</v>
      </c>
      <c r="B24" s="9" t="s">
        <v>30</v>
      </c>
      <c r="C24" s="3"/>
    </row>
    <row r="25" spans="1:3" ht="15.75">
      <c r="A25" s="1" t="s">
        <v>37</v>
      </c>
      <c r="B25" s="9" t="s">
        <v>30</v>
      </c>
      <c r="C25" s="3"/>
    </row>
    <row r="26" spans="1:3" ht="15.75">
      <c r="A26" s="1" t="s">
        <v>38</v>
      </c>
      <c r="B26" s="9" t="s">
        <v>39</v>
      </c>
      <c r="C26" s="3"/>
    </row>
    <row r="27" spans="1:3" ht="15.75">
      <c r="A27" s="1" t="s">
        <v>40</v>
      </c>
      <c r="B27" s="9" t="s">
        <v>30</v>
      </c>
      <c r="C27" s="3"/>
    </row>
    <row r="28" spans="1:3" ht="15.75">
      <c r="A28" s="1" t="s">
        <v>41</v>
      </c>
      <c r="B28" s="9" t="s">
        <v>30</v>
      </c>
      <c r="C28" s="3"/>
    </row>
    <row r="29" spans="1:3" ht="15.75">
      <c r="A29" s="1" t="s">
        <v>42</v>
      </c>
      <c r="B29" s="9" t="s">
        <v>30</v>
      </c>
      <c r="C29" s="3"/>
    </row>
    <row r="30" spans="1:3" ht="15.75">
      <c r="A30" s="1" t="s">
        <v>43</v>
      </c>
      <c r="B30" s="9" t="s">
        <v>30</v>
      </c>
      <c r="C30" s="3"/>
    </row>
    <row r="31" spans="1:3" ht="30.75">
      <c r="A31" s="17" t="s">
        <v>44</v>
      </c>
      <c r="B31" s="9" t="s">
        <v>45</v>
      </c>
      <c r="C31" s="3"/>
    </row>
    <row r="32" spans="1:3" ht="15.75">
      <c r="A32" s="1" t="s">
        <v>46</v>
      </c>
      <c r="B32" s="9" t="s">
        <v>47</v>
      </c>
      <c r="C32" s="3"/>
    </row>
    <row r="33" spans="1:2">
      <c r="A33" s="13" t="s">
        <v>48</v>
      </c>
      <c r="B33" s="13">
        <v>5</v>
      </c>
    </row>
    <row r="34" spans="1:2">
      <c r="A34" s="13" t="s">
        <v>49</v>
      </c>
      <c r="B34" s="13">
        <v>10</v>
      </c>
    </row>
    <row r="35" spans="1:2">
      <c r="A35" s="13" t="s">
        <v>50</v>
      </c>
      <c r="B35" s="13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Pleva</dc:creator>
  <cp:lastModifiedBy>Daniela Koričanská</cp:lastModifiedBy>
  <dcterms:created xsi:type="dcterms:W3CDTF">2020-11-18T06:49:01Z</dcterms:created>
  <dcterms:modified xsi:type="dcterms:W3CDTF">2024-01-09T13:15:53Z</dcterms:modified>
</cp:coreProperties>
</file>